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Z:\Nitra\_DUR_DSP\_ Zdrojove soubory\rozpočty_souhrně\"/>
    </mc:Choice>
  </mc:AlternateContent>
  <xr:revisionPtr revIDLastSave="0" documentId="13_ncr:1_{95A91528-A84B-41CB-9D32-7F1F67E24FDC}" xr6:coauthVersionLast="46" xr6:coauthVersionMax="46" xr10:uidLastSave="{00000000-0000-0000-0000-000000000000}"/>
  <bookViews>
    <workbookView xWindow="-120" yWindow="-120" windowWidth="29040" windowHeight="17640" xr2:uid="{CAF11017-76F1-4CDB-9B99-85BE3863EDB9}"/>
  </bookViews>
  <sheets>
    <sheet name="Bilance stavby" sheetId="1" r:id="rId1"/>
    <sheet name="Asanace_E1" sheetId="6" r:id="rId2"/>
    <sheet name="Výkaz výměr" sheetId="2" r:id="rId3"/>
    <sheet name="Tecnické prvky" sheetId="3" r:id="rId4"/>
    <sheet name="Vegetační prvky" sheetId="4" r:id="rId5"/>
    <sheet name="Výsadba záhonů" sheetId="5" r:id="rId6"/>
    <sheet name="Zpevněné plochy" sheetId="7" r:id="rId7"/>
  </sheets>
  <externalReferences>
    <externalReference r:id="rId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4" i="7" l="1"/>
  <c r="E104" i="7" s="1"/>
  <c r="C104" i="7"/>
  <c r="C103" i="7"/>
  <c r="D103" i="7" s="1"/>
  <c r="E103" i="7" s="1"/>
  <c r="D102" i="7"/>
  <c r="E102" i="7" s="1"/>
  <c r="E99" i="7"/>
  <c r="E100" i="7" s="1"/>
  <c r="D99" i="7"/>
  <c r="D95" i="7"/>
  <c r="D93" i="7"/>
  <c r="D90" i="7"/>
  <c r="E90" i="7" s="1"/>
  <c r="D89" i="7"/>
  <c r="E89" i="7" s="1"/>
  <c r="C89" i="7"/>
  <c r="D82" i="7"/>
  <c r="C80" i="7"/>
  <c r="C81" i="7" s="1"/>
  <c r="E81" i="7" s="1"/>
  <c r="D79" i="7"/>
  <c r="E79" i="7" s="1"/>
  <c r="C79" i="7"/>
  <c r="C78" i="7"/>
  <c r="D78" i="7" s="1"/>
  <c r="E78" i="7" s="1"/>
  <c r="D77" i="7"/>
  <c r="E77" i="7" s="1"/>
  <c r="E74" i="7"/>
  <c r="E75" i="7" s="1"/>
  <c r="D74" i="7"/>
  <c r="C69" i="7"/>
  <c r="D69" i="7" s="1"/>
  <c r="E69" i="7" s="1"/>
  <c r="D68" i="7"/>
  <c r="E68" i="7" s="1"/>
  <c r="C67" i="7"/>
  <c r="D67" i="7" s="1"/>
  <c r="E66" i="7"/>
  <c r="D66" i="7"/>
  <c r="C60" i="7"/>
  <c r="C62" i="7" s="1"/>
  <c r="D62" i="7" s="1"/>
  <c r="D59" i="7"/>
  <c r="E59" i="7" s="1"/>
  <c r="D58" i="7"/>
  <c r="C54" i="7"/>
  <c r="E54" i="7" s="1"/>
  <c r="C47" i="7"/>
  <c r="C46" i="7"/>
  <c r="D41" i="7"/>
  <c r="E41" i="7" s="1"/>
  <c r="D40" i="7"/>
  <c r="E40" i="7" s="1"/>
  <c r="D39" i="7"/>
  <c r="E39" i="7" s="1"/>
  <c r="D38" i="7"/>
  <c r="E38" i="7" s="1"/>
  <c r="D37" i="7"/>
  <c r="E37" i="7" s="1"/>
  <c r="D36" i="7"/>
  <c r="D35" i="7"/>
  <c r="C31" i="7"/>
  <c r="D31" i="7" s="1"/>
  <c r="E31" i="7" s="1"/>
  <c r="C30" i="7"/>
  <c r="D30" i="7" s="1"/>
  <c r="E30" i="7" s="1"/>
  <c r="D29" i="7"/>
  <c r="E29" i="7" s="1"/>
  <c r="C23" i="7"/>
  <c r="D22" i="7"/>
  <c r="D21" i="7"/>
  <c r="E21" i="7" s="1"/>
  <c r="C17" i="7"/>
  <c r="C9" i="7"/>
  <c r="D5" i="7"/>
  <c r="D4" i="7"/>
  <c r="D6" i="7" s="1"/>
  <c r="D3" i="7"/>
  <c r="E3" i="7" s="1"/>
  <c r="D43" i="7" l="1"/>
  <c r="D7" i="7"/>
  <c r="D49" i="7"/>
  <c r="E49" i="7" s="1"/>
  <c r="D12" i="7"/>
  <c r="E12" i="7" s="1"/>
  <c r="C10" i="7"/>
  <c r="D42" i="7"/>
  <c r="D60" i="7"/>
  <c r="D51" i="7" s="1"/>
  <c r="E51" i="7" s="1"/>
  <c r="D44" i="7"/>
  <c r="E62" i="7"/>
  <c r="D52" i="7"/>
  <c r="E52" i="7" s="1"/>
  <c r="D46" i="7"/>
  <c r="E46" i="7" s="1"/>
  <c r="E67" i="7"/>
  <c r="E36" i="7"/>
  <c r="E35" i="7"/>
  <c r="E58" i="7"/>
  <c r="C61" i="7"/>
  <c r="D61" i="7" s="1"/>
  <c r="E61" i="7" s="1"/>
  <c r="D9" i="7"/>
  <c r="E9" i="7" s="1"/>
  <c r="E5" i="7"/>
  <c r="C24" i="7"/>
  <c r="D24" i="7" s="1"/>
  <c r="E24" i="7" s="1"/>
  <c r="C25" i="7"/>
  <c r="D25" i="7" s="1"/>
  <c r="D23" i="7"/>
  <c r="E4" i="7"/>
  <c r="E22" i="7"/>
  <c r="E60" i="7" l="1"/>
  <c r="E42" i="7"/>
  <c r="E43" i="7"/>
  <c r="D50" i="7"/>
  <c r="E50" i="7" s="1"/>
  <c r="D47" i="7"/>
  <c r="E47" i="7" s="1"/>
  <c r="E23" i="7"/>
  <c r="D14" i="7"/>
  <c r="E14" i="7" s="1"/>
  <c r="D10" i="7"/>
  <c r="E10" i="7" s="1"/>
  <c r="D15" i="7"/>
  <c r="E15" i="7" s="1"/>
  <c r="E25" i="7"/>
  <c r="E6" i="7"/>
  <c r="E7" i="7" s="1"/>
  <c r="D13" i="7"/>
  <c r="E13" i="7" s="1"/>
  <c r="E44" i="7" l="1"/>
  <c r="I12" i="6" l="1"/>
  <c r="F12" i="6"/>
  <c r="I11" i="6"/>
  <c r="F11" i="6"/>
  <c r="I10" i="6"/>
  <c r="I9" i="6"/>
  <c r="F9" i="6" s="1"/>
  <c r="E9" i="6"/>
  <c r="I8" i="6"/>
  <c r="I7" i="6"/>
  <c r="F7" i="6" s="1"/>
  <c r="I6" i="6"/>
  <c r="I5" i="6"/>
  <c r="F5" i="6"/>
  <c r="I4" i="6"/>
  <c r="F4" i="6"/>
  <c r="E62" i="5" a="1"/>
  <c r="E62" i="5" s="1"/>
  <c r="E65" i="5" s="1"/>
  <c r="E56" i="5" a="1"/>
  <c r="E58" i="5" s="1"/>
  <c r="E46" i="5" a="1"/>
  <c r="E49" i="5" s="1"/>
  <c r="E3" i="5" a="1"/>
  <c r="E39" i="5" s="1"/>
  <c r="D14" i="4"/>
  <c r="D12" i="4"/>
  <c r="D9" i="4"/>
  <c r="D7" i="4"/>
  <c r="D6" i="4"/>
  <c r="D4" i="4"/>
  <c r="C4" i="4"/>
  <c r="C3" i="4"/>
  <c r="D3" i="4" s="1"/>
  <c r="C34" i="3"/>
  <c r="C33" i="3"/>
  <c r="E23" i="3"/>
  <c r="E22" i="3"/>
  <c r="E21" i="3"/>
  <c r="E20" i="3"/>
  <c r="E19" i="3"/>
  <c r="E18" i="3"/>
  <c r="E17" i="3"/>
  <c r="E16" i="3"/>
  <c r="C4" i="3"/>
  <c r="C5" i="3"/>
  <c r="C6" i="3"/>
  <c r="C7" i="3"/>
  <c r="C8" i="3"/>
  <c r="C9" i="3"/>
  <c r="C10" i="3"/>
  <c r="C11" i="3"/>
  <c r="C12" i="3"/>
  <c r="C13" i="3"/>
  <c r="C3" i="3"/>
  <c r="G13" i="3"/>
  <c r="F13" i="3"/>
  <c r="H12" i="3"/>
  <c r="G12" i="3"/>
  <c r="F12" i="3"/>
  <c r="H11" i="3"/>
  <c r="G11" i="3"/>
  <c r="F11" i="3"/>
  <c r="E11" i="3"/>
  <c r="H10" i="3"/>
  <c r="G10" i="3"/>
  <c r="F10" i="3"/>
  <c r="E10" i="3"/>
  <c r="H9" i="3"/>
  <c r="G9" i="3"/>
  <c r="F9" i="3"/>
  <c r="E9" i="3"/>
  <c r="H7" i="3"/>
  <c r="H8" i="3" s="1"/>
  <c r="G7" i="3"/>
  <c r="G8" i="3" s="1"/>
  <c r="F7" i="3"/>
  <c r="F8" i="3" s="1"/>
  <c r="E7" i="3"/>
  <c r="E8" i="3" s="1"/>
  <c r="H5" i="3"/>
  <c r="G5" i="3"/>
  <c r="F5" i="3"/>
  <c r="E5" i="3"/>
  <c r="F23" i="2"/>
  <c r="F22" i="2"/>
  <c r="F21" i="2"/>
  <c r="C20" i="2"/>
  <c r="F20" i="2" s="1"/>
  <c r="C19" i="2"/>
  <c r="F19" i="2" s="1"/>
  <c r="C18" i="2"/>
  <c r="F18" i="2" s="1"/>
  <c r="F17" i="2"/>
  <c r="C16" i="2"/>
  <c r="F16" i="2" s="1"/>
  <c r="C15" i="2"/>
  <c r="F15" i="2" s="1"/>
  <c r="C14" i="2"/>
  <c r="F14" i="2" s="1"/>
  <c r="C13" i="2"/>
  <c r="F13" i="2" s="1"/>
  <c r="C12" i="2"/>
  <c r="F12" i="2" s="1"/>
  <c r="C11" i="2"/>
  <c r="F11" i="2" s="1"/>
  <c r="F10" i="2"/>
  <c r="C9" i="2"/>
  <c r="F9" i="2" s="1"/>
  <c r="F5" i="2"/>
  <c r="F3" i="2"/>
  <c r="E13" i="1"/>
  <c r="B15" i="1" s="1"/>
  <c r="D13" i="1"/>
  <c r="C13" i="1"/>
  <c r="B13" i="1"/>
  <c r="B14" i="1" s="1"/>
  <c r="E4" i="5" l="1"/>
  <c r="E8" i="5"/>
  <c r="E12" i="5"/>
  <c r="E16" i="5"/>
  <c r="E20" i="5"/>
  <c r="E24" i="5"/>
  <c r="E28" i="5"/>
  <c r="E32" i="5"/>
  <c r="E36" i="5"/>
  <c r="E40" i="5"/>
  <c r="E5" i="5"/>
  <c r="E9" i="5"/>
  <c r="E13" i="5"/>
  <c r="E17" i="5"/>
  <c r="E21" i="5"/>
  <c r="E25" i="5"/>
  <c r="E29" i="5"/>
  <c r="E33" i="5"/>
  <c r="E37" i="5"/>
  <c r="E41" i="5"/>
  <c r="E46" i="5"/>
  <c r="E50" i="5"/>
  <c r="E6" i="5"/>
  <c r="E10" i="5"/>
  <c r="E14" i="5"/>
  <c r="E18" i="5"/>
  <c r="E22" i="5"/>
  <c r="E26" i="5"/>
  <c r="E30" i="5"/>
  <c r="E34" i="5"/>
  <c r="E38" i="5"/>
  <c r="E42" i="5"/>
  <c r="E47" i="5"/>
  <c r="E51" i="5"/>
  <c r="E56" i="5"/>
  <c r="E3" i="5"/>
  <c r="E7" i="5"/>
  <c r="E11" i="5"/>
  <c r="E15" i="5"/>
  <c r="E19" i="5"/>
  <c r="E23" i="5"/>
  <c r="E27" i="5"/>
  <c r="E31" i="5"/>
  <c r="E35" i="5"/>
  <c r="E48" i="5"/>
  <c r="E52" i="5"/>
  <c r="E57" i="5"/>
  <c r="E53" i="5" l="1"/>
  <c r="E43" i="5"/>
  <c r="E59"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<sst xmlns="http://schemas.openxmlformats.org/spreadsheetml/2006/main" count="1547" uniqueCount="366">
  <si>
    <t>Etapa 1</t>
  </si>
  <si>
    <t>BILANCE - výkopy vs. Násyp zeminy a ornice</t>
  </si>
  <si>
    <t>výkopy vs. Násyp zeminy a ornice</t>
  </si>
  <si>
    <t>výkopy zeminy v m3</t>
  </si>
  <si>
    <t>výkopy ornice v m3</t>
  </si>
  <si>
    <t>násypy zeminy v m3</t>
  </si>
  <si>
    <t>násypy ornice v m3</t>
  </si>
  <si>
    <t xml:space="preserve">Chodník hr. 300 mm z MSK, CN-TP1a </t>
  </si>
  <si>
    <t xml:space="preserve">Chodník hr. 300 mm z MSK, CN-TP1b </t>
  </si>
  <si>
    <t xml:space="preserve">Plocha z pohľadového betónu hr. 300 mm, CN-TP2 </t>
  </si>
  <si>
    <t xml:space="preserve">Chodník z betónových šľapákov v trávniku, CN-TP4 </t>
  </si>
  <si>
    <t xml:space="preserve">Založenie trvalkových záhonov </t>
  </si>
  <si>
    <t xml:space="preserve">Založenie zmiešaných záhonov </t>
  </si>
  <si>
    <t xml:space="preserve">Založenie parkového trávniku výsevom </t>
  </si>
  <si>
    <t>Odstranění labyrintu</t>
  </si>
  <si>
    <t>CELKEM:</t>
  </si>
  <si>
    <t>dovoz zeminy v m3:</t>
  </si>
  <si>
    <t>dovoz ornice v m3:</t>
  </si>
  <si>
    <t>Výkaz výmer a materiálu - Etapa 1</t>
  </si>
  <si>
    <t xml:space="preserve">
Asanácie - vegetačné úpravy</t>
  </si>
  <si>
    <t>m.j.</t>
  </si>
  <si>
    <t>rovina-1:5</t>
  </si>
  <si>
    <t>1:2</t>
  </si>
  <si>
    <t>1:1</t>
  </si>
  <si>
    <t>CELKOM</t>
  </si>
  <si>
    <t>stromy navrhnuté k asanácii</t>
  </si>
  <si>
    <t>ks</t>
  </si>
  <si>
    <t>pne na odstránenie - existujúce</t>
  </si>
  <si>
    <t>pne na odstránenie - po asanovaných stromoch</t>
  </si>
  <si>
    <t>odstránenie kríkov - plošne</t>
  </si>
  <si>
    <t>m2</t>
  </si>
  <si>
    <t>Návrh - vegetačné úpravy</t>
  </si>
  <si>
    <t>výsadba stromov</t>
  </si>
  <si>
    <t>listnatý strom 18/20, ZB</t>
  </si>
  <si>
    <t>založenie trvalkových záhonov</t>
  </si>
  <si>
    <t>počet rastlín celkom</t>
  </si>
  <si>
    <t>trvalky, K9</t>
  </si>
  <si>
    <t>trvalky, K11</t>
  </si>
  <si>
    <t>trvalky, K13</t>
  </si>
  <si>
    <t>cibule 10/12</t>
  </si>
  <si>
    <t>cibule 12/14</t>
  </si>
  <si>
    <t>m3</t>
  </si>
  <si>
    <t>založenie zmiešaných záhonov</t>
  </si>
  <si>
    <t>kríky, 20/30</t>
  </si>
  <si>
    <t>kríky, 40/60</t>
  </si>
  <si>
    <t>parkový trávnik / novo založený / mocnosť vrstvy ornice 15 cm</t>
  </si>
  <si>
    <t>parkový trávnik / novo založený / mocnosť vrstvy ornice 5 cm</t>
  </si>
  <si>
    <t>parkový trávnik / regenerácia existujúceho</t>
  </si>
  <si>
    <t>Návrh - technické prvky</t>
  </si>
  <si>
    <t>obruba záhonu - oceľová pásovina celkom</t>
  </si>
  <si>
    <t>bm</t>
  </si>
  <si>
    <t>trvalkové záhony</t>
  </si>
  <si>
    <t>zmiešané záhony</t>
  </si>
  <si>
    <t>knihobudka</t>
  </si>
  <si>
    <t>lavička parková, kov + drevo</t>
  </si>
  <si>
    <t>lavička parková atyp, kov + drevo</t>
  </si>
  <si>
    <t>odpadkový kôš</t>
  </si>
  <si>
    <t>lehátko obyčajné</t>
  </si>
  <si>
    <t>lehátko dvojité</t>
  </si>
  <si>
    <t>panel informačného systému</t>
  </si>
  <si>
    <t xml:space="preserve">kašna </t>
  </si>
  <si>
    <t xml:space="preserve">chodník hr. 300 mm z MSK, CN-TP1a </t>
  </si>
  <si>
    <t xml:space="preserve">chodník hr. 300 mm z MSK, CN-TP1b </t>
  </si>
  <si>
    <t xml:space="preserve">plocha z pohľadového betónu hr. 300 mm, CN-TP2 </t>
  </si>
  <si>
    <t xml:space="preserve">chodník z betónových šľapákov v trávniku, CN-TP4 </t>
  </si>
  <si>
    <t xml:space="preserve">oprava povrchu a orezanie okrajov cesty z asfaltobetónu, CO-TP3 </t>
  </si>
  <si>
    <t>množstvo</t>
  </si>
  <si>
    <t>1</t>
  </si>
  <si>
    <t>865</t>
  </si>
  <si>
    <t>Návrh - technické prvky - lavička atyp 1</t>
  </si>
  <si>
    <t>množstvo celkom + 10 % rezerva</t>
  </si>
  <si>
    <t>lavička A</t>
  </si>
  <si>
    <t>lavička B</t>
  </si>
  <si>
    <t>lavička C</t>
  </si>
  <si>
    <t>lavička D</t>
  </si>
  <si>
    <t xml:space="preserve">lavička atyp </t>
  </si>
  <si>
    <t>drevený hranol 400x60x60 mm, smrekovec, bezfarbá lazúra s UV ochranou bez pigmentácie</t>
  </si>
  <si>
    <t>oceľový pás 60x10 mm</t>
  </si>
  <si>
    <t>spojovací materiál</t>
  </si>
  <si>
    <t>závitový tyč M10 100 mm, 2x matica M10 a podložka, nerez</t>
  </si>
  <si>
    <t>drevený špunt, d = 30 mm, smrekovec (akostné trieda reziva I.), bezfarbá lazúra s UV ochranou bez pigmentácie</t>
  </si>
  <si>
    <t>oceľový pás 210x10 mm po 1 ks 435 mm</t>
  </si>
  <si>
    <t>závitová tyč M12 130 mm, 2x matica M12 a podložka, nerez</t>
  </si>
  <si>
    <t>oceľový jakel 50x50x4 mm, povrchová úprava pozinkovanie</t>
  </si>
  <si>
    <t>ohýbaný plech 10 mm, oceľ, žiarový zinok, farba antracit</t>
  </si>
  <si>
    <t>betón C 16/20 (betónová pätka 435x250x600 mm)</t>
  </si>
  <si>
    <t>množstvo celkom bez rezervy</t>
  </si>
  <si>
    <t>Návrh - technické prvky - knihobudka</t>
  </si>
  <si>
    <t>Množstvo</t>
  </si>
  <si>
    <t>M. j.</t>
  </si>
  <si>
    <t>Cena/m.j.</t>
  </si>
  <si>
    <t>Cena celkom</t>
  </si>
  <si>
    <t>Hobľovaná doska smrekovec 1800x100x30 mm, povrchová úprava: 2 x náter na báze prírodných olejov s UV ochranou</t>
  </si>
  <si>
    <t>m</t>
  </si>
  <si>
    <t>Hobľovaná doska smrekovec 800x100x30 mm, povrchová úprava: 2 x náter na báze prírodných olejov s UV ochranou</t>
  </si>
  <si>
    <t>Hobľovaná doska smrekovec 750x400x30 mm, povrchová úprava: 2 x náter na báze prírodných olejov</t>
  </si>
  <si>
    <t>Obojstranná dvierka - oceľová pozinkovaná konštrukcia s náterom vo farbe antracit s výplňou z tvrdeného skla</t>
  </si>
  <si>
    <t>Oceľová pozinkovaná konštrukcia s náterom vo farbe antracit hr. 5 mm</t>
  </si>
  <si>
    <t>Betónová pätka z betónu C16/20 900x600x800 mm</t>
  </si>
  <si>
    <t>Kotvenie - kotevný tŕň</t>
  </si>
  <si>
    <t>Spojovací materiál vrátane dverových závesov</t>
  </si>
  <si>
    <t>Návrh - technické prvky - žabia fontána</t>
  </si>
  <si>
    <t>množstvo celkom</t>
  </si>
  <si>
    <t>obrubník zo sivej rezanej žuly širka 250 mm, hrúbka 250 mm,
pohľadové strany upravené pieskováním, škáry 5 mm vyplnenené svetlo šedým vodotesným mrazuvzdorným tmelom odolným proti UV žiareniu 
a chemickej korózii (chloridy a sírany), položenie na mrazuvzdorné flexibilné lepidlo vhodné pre žulu vo vrstve 5 mm</t>
  </si>
  <si>
    <t>rohový obrubník zo sivej rezanej žuly 600 x 600 mm, hrúbka 250 mm,
pohľadové strany upravené pieskováním, škáry 5 mm vyplnenené svetlo šedým vodotesným mrazuvzdorným tmelom odolným proti UV žiareniu 
a chemickej korózii (chloridy a sírany), položenie na mrazuvzdorné flexibilné lepidlo vhodné pre žulu vo vrstve 5 mm</t>
  </si>
  <si>
    <t>betón C16/20</t>
  </si>
  <si>
    <t>betón C10/12</t>
  </si>
  <si>
    <t>dlaždice zo sivej rezanej žuly 250x250x30 mm špárované pružnou vodotesnou mrazuvzdornou špárovacou hmotou šedé farby odolnou proti UV žiareniu a chemickej korózii (chloridy a sírany), vhodnou do prostredia trvalo pod vodou; položenie na špeciálne lepidlo vhodné pre žulové prvky vo vodných prvkoch</t>
  </si>
  <si>
    <t>pružná mrazuvzdorná hydroizolačná stierka na cementovej báze v 3 vrstvách</t>
  </si>
  <si>
    <t xml:space="preserve">vyrovnávacia vysokopevnostná mrazuvzdorná stierka na cementovej báze  </t>
  </si>
  <si>
    <t>železobetón C25/30</t>
  </si>
  <si>
    <t xml:space="preserve">2x vrstva kari sieť ∅8 mm, oko 150 x 150 mm, krytie 40 mm   </t>
  </si>
  <si>
    <t>štrkodrvina fr. 0-32</t>
  </si>
  <si>
    <t>socha žaby odliatok z bronzu</t>
  </si>
  <si>
    <t>trvale pružný pás s PE fóliou, hrúbka 10 mm</t>
  </si>
  <si>
    <t>elastomerový trvalo pružný rohový tesniaci pás v hydroizolácii</t>
  </si>
  <si>
    <t>vyšpárovanie svetlo šedým trvalo pružným vodotesným mrazuvzdorným hydrofóbnym tmelom odolným proti UV žiareniu a pôsobeniu chloridov a síranov vo vode.</t>
  </si>
  <si>
    <t>FeZn roxor ∅16 mm dĺžky 500 mm + prorez</t>
  </si>
  <si>
    <t>utesnenie rezanýchz zmršťovacích škár PE tesniacim povrazcom priem. 15 mm a zaliatie gumovou trvalo pružnou tesniacou zálievkou</t>
  </si>
  <si>
    <t>antikorózne upravený dilatačný profil s funkciou kĺzného spoja</t>
  </si>
  <si>
    <t>vysokopevnostná vyrovnácia stierka na cementovej báze pro úpravu prípaných nerovností</t>
  </si>
  <si>
    <t>impregnacia na silikátovej báze (ošetrenie dlaždic pred špárováním)</t>
  </si>
  <si>
    <t>utesnenie dilatačných škár PE tesniacim povrazcom priem. 15 mm a vyplnenie svetlo šedým trvalo pružným mrazovzdorným hydrofóbnym tmelom odolným proti UV žiareniu a pôsobeniu chloridov a síranov vo vode</t>
  </si>
  <si>
    <t>utesnenie dilatačných škár PE tesniacim povrazcom priem. 20 mm a vyplnenie svetlo šedým trvalo pružným mrazovzdorným hydrofóbnym tmelom odolným proti UV žiareniu a pôsobeniu chloridov a síranov vo vode</t>
  </si>
  <si>
    <t>odkopávky</t>
  </si>
  <si>
    <t>prerezanie zmršťovacích škár š. 4 mm do hl. 120 mm, v horných 25 mm rozšírené na 8 mm</t>
  </si>
  <si>
    <t>zkúška rovinatosti povchu</t>
  </si>
  <si>
    <t>zarovnanie zemného telesa a zhutnenie na hodnotu modulu pretvárnosti Edef2 = 30 MPa</t>
  </si>
  <si>
    <t>debnenie</t>
  </si>
  <si>
    <t>Návrh - založenie a regenerácia parkového trávnika</t>
  </si>
  <si>
    <t>OBJEM PŘED ZHUTNĚNÍM</t>
  </si>
  <si>
    <t>ornice celkem</t>
  </si>
  <si>
    <t>zemina celkem</t>
  </si>
  <si>
    <t xml:space="preserve"> parkový trávnik / novo založený / mocnosť vrstvy ornice 15 cm</t>
  </si>
  <si>
    <t>ornice</t>
  </si>
  <si>
    <t>zemina (zásyp výkopu po asanaci technických prvků)</t>
  </si>
  <si>
    <t xml:space="preserve"> parkový trávnik / regenerácia existujúceho</t>
  </si>
  <si>
    <t xml:space="preserve"> parkový trávnik po zariadenie staveniska/novo založený/mocnosť vrstvy ornice 15 cm</t>
  </si>
  <si>
    <t xml:space="preserve"> parkový trávnik po depónii/ novo založený / mocnosť vrstvy ornice 15 cm</t>
  </si>
  <si>
    <t>Špecifikácia stromov k výsadbe</t>
  </si>
  <si>
    <t>Ozn.</t>
  </si>
  <si>
    <t>Taxón</t>
  </si>
  <si>
    <t>Ks</t>
  </si>
  <si>
    <t>Veľkosť</t>
  </si>
  <si>
    <t>Poznámka</t>
  </si>
  <si>
    <t>TPL</t>
  </si>
  <si>
    <t>Tilia platyphyllos</t>
  </si>
  <si>
    <t>18/20</t>
  </si>
  <si>
    <t>ZB</t>
  </si>
  <si>
    <t>nasadenie koruny min. 270 cm</t>
  </si>
  <si>
    <t>Ks/m2</t>
  </si>
  <si>
    <t>Počet ks</t>
  </si>
  <si>
    <t>Alchemilla mollis ´Thriller´</t>
  </si>
  <si>
    <t>K9</t>
  </si>
  <si>
    <t>Amsonia tabernaemontana</t>
  </si>
  <si>
    <t>Anemone ´Honorine Jobert´</t>
  </si>
  <si>
    <t>Anemone ´Septembercharm´</t>
  </si>
  <si>
    <t>Anemone ´Whirlwind´</t>
  </si>
  <si>
    <t>Anemone hupehensis ´Praecox´</t>
  </si>
  <si>
    <t>Aster ´Little Carlow´</t>
  </si>
  <si>
    <t>Aster lateriflorus ´Lady in Black´</t>
  </si>
  <si>
    <t>Aster novae-angliae ´Purple Dome´</t>
  </si>
  <si>
    <t>Betonica officinalis ´Hummelo´</t>
  </si>
  <si>
    <t>Brunnera macrophylla ´Jack Frost´</t>
  </si>
  <si>
    <t>K13</t>
  </si>
  <si>
    <t>Coreopsis verticillata ´Moonbeam´</t>
  </si>
  <si>
    <t>Echinacea purpurea ´Baby Swan White´</t>
  </si>
  <si>
    <t>Echinacea purpurea ´Magnus´</t>
  </si>
  <si>
    <t>Epimedium × versicolor ´Sulphureum´</t>
  </si>
  <si>
    <t>Eupatorium maculatum ´Riesenschirm´</t>
  </si>
  <si>
    <t>Geranium macrorrhizum ´Bevan´s Variety´</t>
  </si>
  <si>
    <t>Geranium macrorrhizum ´Spessart´</t>
  </si>
  <si>
    <t>Hemerocallis fulva</t>
  </si>
  <si>
    <t>K11</t>
  </si>
  <si>
    <t>Kalimeris incisa ´Blue Star´</t>
  </si>
  <si>
    <t>Kalimeris incisa 'Alba'</t>
  </si>
  <si>
    <t>Lamium galeobdolon ´Hermann´s Pride´</t>
  </si>
  <si>
    <t>Liriope muscari 'Royal Purple'</t>
  </si>
  <si>
    <t>Lythrum salicaria ´Robert´</t>
  </si>
  <si>
    <t>Nepeta ´Six Hills Giant´</t>
  </si>
  <si>
    <t>Nepeta grandiflora ´Dawn to Dusk´</t>
  </si>
  <si>
    <t>Nepeta kubanica</t>
  </si>
  <si>
    <t>Origanum laevigatum ´Herrenhausen´</t>
  </si>
  <si>
    <t>Paeonia lactiflora ´Early Scout´</t>
  </si>
  <si>
    <t>Paeonia lactiflora ´Jan van Leeuwen´</t>
  </si>
  <si>
    <t>Perovskia atriplicifolia 'Silvery Blue'</t>
  </si>
  <si>
    <t>Persicaria amplexicaulis ´JS Caliente'´</t>
  </si>
  <si>
    <t>Persicaria amplexicaulis ´Rosea´</t>
  </si>
  <si>
    <t>Phlomis russeliana</t>
  </si>
  <si>
    <t>Phlomis tuberosa</t>
  </si>
  <si>
    <t>Salvia × sylvestris ´Schneehügel´</t>
  </si>
  <si>
    <t>Salvia nemorosa ´Amethyst´</t>
  </si>
  <si>
    <t>Salvia nemorosa ´Ostfriesland´</t>
  </si>
  <si>
    <t>Sedum ´Matrona´</t>
  </si>
  <si>
    <t>Veronicastrum virginicum ´Album´</t>
  </si>
  <si>
    <t>Traviny</t>
  </si>
  <si>
    <t>Calamagrostis brachytricha</t>
  </si>
  <si>
    <t>Deschampsia caespitosa ´Goldtau´</t>
  </si>
  <si>
    <t>Festuca mairei</t>
  </si>
  <si>
    <t>Miscanthus sinensis ´Adagio´</t>
  </si>
  <si>
    <t>Molinia altissima 'Cordoba'</t>
  </si>
  <si>
    <t>Panicum virgatum ´Rotstrahlbusch´</t>
  </si>
  <si>
    <t>Sporobolus heterolepis</t>
  </si>
  <si>
    <t>Cibuľoviny</t>
  </si>
  <si>
    <t>Narcissus ´Barrett Browning´</t>
  </si>
  <si>
    <t>-</t>
  </si>
  <si>
    <t>obv. 12/14</t>
  </si>
  <si>
    <t>do hniezd po 7 ks</t>
  </si>
  <si>
    <t>Narcissus poeticus ´Actaea´</t>
  </si>
  <si>
    <t>Narcissus triandrus´Thalia´</t>
  </si>
  <si>
    <t>obv. 10/12</t>
  </si>
  <si>
    <t>Kríky vo zmiešaných záhonoch</t>
  </si>
  <si>
    <t>hyas</t>
  </si>
  <si>
    <t>Hydrangea arborescens 'Abetwo' STRONG ANNABELLE</t>
  </si>
  <si>
    <t>40/60</t>
  </si>
  <si>
    <t>hypl</t>
  </si>
  <si>
    <t>Hydrangea paniculata ´Levana´</t>
  </si>
  <si>
    <t>hypp</t>
  </si>
  <si>
    <t>Hydrangea paniculata 'Polar Bear´</t>
  </si>
  <si>
    <t>20/30</t>
  </si>
  <si>
    <t>Záhon 1</t>
  </si>
  <si>
    <t>Traviny:</t>
  </si>
  <si>
    <t>Záhon 2</t>
  </si>
  <si>
    <t>Záhon 3</t>
  </si>
  <si>
    <t>Záhon 4</t>
  </si>
  <si>
    <t>iba v tieni</t>
  </si>
  <si>
    <t>Záhon 5</t>
  </si>
  <si>
    <t>Cibuľoviny:</t>
  </si>
  <si>
    <t>Záhon 6</t>
  </si>
  <si>
    <t>Záhon 7</t>
  </si>
  <si>
    <t>Záhon 8</t>
  </si>
  <si>
    <t>Záhon 9</t>
  </si>
  <si>
    <t>Záhon 10</t>
  </si>
  <si>
    <t>Záhon 11</t>
  </si>
  <si>
    <t>Záhon 12</t>
  </si>
  <si>
    <t>Záhon 13</t>
  </si>
  <si>
    <t>Záhon 14</t>
  </si>
  <si>
    <t>Záhon 15</t>
  </si>
  <si>
    <t>Záhon 16</t>
  </si>
  <si>
    <t>Záhon 17</t>
  </si>
  <si>
    <t>Záhon 19</t>
  </si>
  <si>
    <t>Záhon 20</t>
  </si>
  <si>
    <t>ozn. objektu</t>
  </si>
  <si>
    <t>názov objektu</t>
  </si>
  <si>
    <t>počet m. j.</t>
  </si>
  <si>
    <t>súčet vrstiev/m</t>
  </si>
  <si>
    <t>objem celkom/m3</t>
  </si>
  <si>
    <t>materiál</t>
  </si>
  <si>
    <t>mocnosť vrstvy/m</t>
  </si>
  <si>
    <t>objem vrstvy/m3</t>
  </si>
  <si>
    <t>číslo sondy</t>
  </si>
  <si>
    <t>Asanácia spevnených plôch</t>
  </si>
  <si>
    <t>ZP 1</t>
  </si>
  <si>
    <t>cesta</t>
  </si>
  <si>
    <t>asfalt</t>
  </si>
  <si>
    <t>13,17, 22</t>
  </si>
  <si>
    <t>ZP 2</t>
  </si>
  <si>
    <t>kamenná dlažba</t>
  </si>
  <si>
    <t>travertín</t>
  </si>
  <si>
    <t>11, 18</t>
  </si>
  <si>
    <t>betón</t>
  </si>
  <si>
    <t>ZP 3</t>
  </si>
  <si>
    <t>mlat</t>
  </si>
  <si>
    <t>ZP 4, ZP 5</t>
  </si>
  <si>
    <t>ZP 6</t>
  </si>
  <si>
    <t>zámková dlažba</t>
  </si>
  <si>
    <t>dlažba</t>
  </si>
  <si>
    <t>makadam</t>
  </si>
  <si>
    <t>ZP 7, ZP 8</t>
  </si>
  <si>
    <t>spevnená plocha</t>
  </si>
  <si>
    <t>ZP 23</t>
  </si>
  <si>
    <t>Asanácia technických prvkov</t>
  </si>
  <si>
    <t>deponie</t>
  </si>
  <si>
    <t>kotvenie</t>
  </si>
  <si>
    <t>lavička</t>
  </si>
  <si>
    <t>TP 1</t>
  </si>
  <si>
    <t>lavice pred pódiom</t>
  </si>
  <si>
    <t>TP 2</t>
  </si>
  <si>
    <t>drevená konštrukcia labyrintu</t>
  </si>
  <si>
    <t>TP 3</t>
  </si>
  <si>
    <t>lavice u kašny</t>
  </si>
  <si>
    <t>tehl. múrik</t>
  </si>
  <si>
    <t>drevo</t>
  </si>
  <si>
    <t>Asanácia stavieb</t>
  </si>
  <si>
    <t>S 1</t>
  </si>
  <si>
    <t>labyrint - 30 cm múriky</t>
  </si>
  <si>
    <t>S 2</t>
  </si>
  <si>
    <t>kôlňa</t>
  </si>
  <si>
    <t>kam. múrik</t>
  </si>
  <si>
    <t>bet. základy?</t>
  </si>
  <si>
    <t>S 3</t>
  </si>
  <si>
    <t>treláž</t>
  </si>
  <si>
    <t>kam. múrik, drevo</t>
  </si>
  <si>
    <t>S 4</t>
  </si>
  <si>
    <t>pódium</t>
  </si>
  <si>
    <t xml:space="preserve">S 5 </t>
  </si>
  <si>
    <t>kašna</t>
  </si>
  <si>
    <t>kašna - šachty</t>
  </si>
  <si>
    <t>S 6</t>
  </si>
  <si>
    <t>pozostatok treláže</t>
  </si>
  <si>
    <t>tehl. stĺpik</t>
  </si>
  <si>
    <t>Pohledový beton etapa 1 - technologický postup CN-TP2</t>
  </si>
  <si>
    <t xml:space="preserve"> pohledový hladký beton , tl. 300mm </t>
  </si>
  <si>
    <t>mocnost</t>
  </si>
  <si>
    <t>plocha (m2)</t>
  </si>
  <si>
    <t>objem po zhutnění (m3)</t>
  </si>
  <si>
    <t>objem před zhutněním (m3)</t>
  </si>
  <si>
    <t>výkopy hl. 50 mm</t>
  </si>
  <si>
    <t>objem odtěžené zeminy - přemístění/odvoz na skládku</t>
  </si>
  <si>
    <t>Štěrkodrť fr. 0-8 mm, tl. 50 mm</t>
  </si>
  <si>
    <t>Štěrkodrť fr. 0-63 mm, tl. 150 mm</t>
  </si>
  <si>
    <t>beton C30/37 XF2, kari síť prům. 8mm 100x100 mm</t>
  </si>
  <si>
    <t>Obruba z ocelové pásoviny</t>
  </si>
  <si>
    <t>roxor prům. 16 mm, délka 500 mm, 2 ks/ bm</t>
  </si>
  <si>
    <t>řádek ze žulové kostky 8/10, zásyp spár drceným kamenivem fr. 4-8</t>
  </si>
  <si>
    <t>antikorozně upravený dilatační profil s fukci kluzného spoje</t>
  </si>
  <si>
    <t xml:space="preserve">PE těsnící provazec </t>
  </si>
  <si>
    <t>kotva, roxor d 16 mm, délka 500 mm</t>
  </si>
  <si>
    <t>MZK etapa 1 - technologický postup CN-TP1a - 1034 m2</t>
  </si>
  <si>
    <t xml:space="preserve">MZK, tl. 300mm </t>
  </si>
  <si>
    <t>objem odtěžené zeminy - výkopy do hl. 20 mm (začištění výkopu)</t>
  </si>
  <si>
    <t>objem odtěžené zeminy - výkopy do hl. 20 mm  (začištění výkopu) - ochrana kořenů (Air spade)</t>
  </si>
  <si>
    <t>objem odtěžené zeminy strojně - přemístění/odvoz na skládku</t>
  </si>
  <si>
    <t>objem odtěžené zeminy ručně, Air spade - přemístění/odvoz na skládku</t>
  </si>
  <si>
    <t>objem odtěžené zeminy celkem</t>
  </si>
  <si>
    <t>Ruční násyp v kořenovém prostoru stromů</t>
  </si>
  <si>
    <t>Násyp strojně</t>
  </si>
  <si>
    <t xml:space="preserve">Štěrkodrť  fr. 0-32 </t>
  </si>
  <si>
    <t xml:space="preserve">Štěrkodrť  fr. 0-63 </t>
  </si>
  <si>
    <t xml:space="preserve">Štěrkodrť fr. 0-8 </t>
  </si>
  <si>
    <t>Kamenivo MZK, fr. 0-22</t>
  </si>
  <si>
    <t>roxor prům. 16 mm, délka 500 mm, 2 ks/ bm, svařování</t>
  </si>
  <si>
    <t>Práce mimo kořenový prostor</t>
  </si>
  <si>
    <t>násypy štěrkodrti fr. 0-32 tl. 50 mm (po vybouraných cestách)</t>
  </si>
  <si>
    <t>strojně</t>
  </si>
  <si>
    <t>násypy štěrkodrti fr. 0-63 tl. 150 mm (po vybouraných cestách)</t>
  </si>
  <si>
    <t>Kamenivo MZK, fr. 0-22, tl. 100 mm</t>
  </si>
  <si>
    <t>Práce v kořenovém prostoru</t>
  </si>
  <si>
    <t>Ochrana kořenů</t>
  </si>
  <si>
    <t xml:space="preserve">ručně </t>
  </si>
  <si>
    <t>MZK etapa 1 - technologický postup CN-TP1b - 2603 m2</t>
  </si>
  <si>
    <t>objem odtěžené zeminy - výkopy do hl. 20 mm (začištění výkopu) - ochrana kořenů (Air spade)</t>
  </si>
  <si>
    <t xml:space="preserve">objem odtěžené zeminy - výkopy do hl. 50 mm </t>
  </si>
  <si>
    <t xml:space="preserve">objem odtěžené zeminy - výkopy do hl. 100 mm </t>
  </si>
  <si>
    <t>objem odtěžené zeminy - výkopy do hl. 100 mm - ochrana kořenů (Air spade)</t>
  </si>
  <si>
    <t xml:space="preserve">objem odtěžené zeminy - výkopy do hl. 250 mm </t>
  </si>
  <si>
    <t>objem odtěžené zeminy - výkopy do hl. 250 mm  - ochrana kořenů (Air spade)</t>
  </si>
  <si>
    <t>násypy štěrkodrti fr. 0-32 tl. 50 mm (po vybouraných cestách) - ochrana kořenů</t>
  </si>
  <si>
    <t>Oprava povrchu a ořezání okrajů cesty z asfaltobetonu Etapa 1 - technologický postup CO-TP3</t>
  </si>
  <si>
    <t xml:space="preserve">Oprava povrchu a ořezání okrajů cesty z asfaltobetonu </t>
  </si>
  <si>
    <t>vybourání asfaltobetonu do hl. celé konstrukce (dle sondy 250 mm, ve skutečnosti se může lišit) na jedné straně cesty. Celková délka 140 m, průměrná šířka vybourávaného asfaltobetonu cca 150 mm, odvoz na skládku</t>
  </si>
  <si>
    <t>odfrézování povrchu cesty do hl. 50 mm</t>
  </si>
  <si>
    <t>obruba z ocelové pásoviny - v rámci postupu CN-TP1b</t>
  </si>
  <si>
    <t>spojovací postřik PS-E odfrézovaného povrchu asfaltobetonu</t>
  </si>
  <si>
    <t>podkladová asfaltobetonová vrstva tl. 60 mm</t>
  </si>
  <si>
    <t xml:space="preserve">spojovací postřik PS-E </t>
  </si>
  <si>
    <t>obrusná asfaltobetonová vrstva tl. 40 mm</t>
  </si>
  <si>
    <t>Chodník z betonových šlapáků v trávníku etapa 1 - technologický postup CN-TP4</t>
  </si>
  <si>
    <t xml:space="preserve"> betonové šlapáky v trávníku , tl. 250mm </t>
  </si>
  <si>
    <t>prefabrikované dlaždice z vibrolisovaného betonu C30/37 s hladkým povrchem světle šedé barvy, rozměry 1000x400x50 a 500x400x50, zasypané substrátem pro trávník</t>
  </si>
  <si>
    <t>Asanace</t>
  </si>
  <si>
    <t>Specifikace technických prvků</t>
  </si>
  <si>
    <t>Vegetační prvky</t>
  </si>
  <si>
    <t>Výsadba záhonů - Trvalky</t>
  </si>
  <si>
    <r>
      <t xml:space="preserve">uložení sypaniny </t>
    </r>
    <r>
      <rPr>
        <b/>
        <sz val="9"/>
        <rFont val="Arial Narrow"/>
        <family val="2"/>
        <charset val="238"/>
      </rPr>
      <t>(POUZE u DK)</t>
    </r>
  </si>
  <si>
    <r>
      <t xml:space="preserve">uložení sypaniny </t>
    </r>
    <r>
      <rPr>
        <b/>
        <sz val="9"/>
        <color theme="1"/>
        <rFont val="Arial Narrow"/>
        <family val="2"/>
        <charset val="238"/>
      </rPr>
      <t>(POUZE u DK)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</si>
</sst>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charset val="238"/>
      <scheme val="minor"/>
    </font>
    <font>
      <b/>
      <sz val="10"/>
      <name val="Arial Narrow"/>
      <family val="2"/>
      <charset val="238"/>
    </font>
    <font>
      <sz val="10"/>
      <name val="Arial Narrow"/>
      <family val="2"/>
      <charset val="238"/>
    </font>
    <font>
      <sz val="10"/>
      <color theme="1"/>
      <name val="Arial Narrow"/>
      <family val="2"/>
      <charset val="238"/>
    </font>
    <font>
      <b/>
      <sz val="10"/>
      <color theme="1"/>
      <name val="Arial Narrow"/>
      <family val="2"/>
      <charset val="238"/>
    </font>
    <font>
      <b/>
      <sz val="9"/>
      <color rgb="FF000000"/>
      <name val="Arial Narrow"/>
      <family val="2"/>
      <charset val="238"/>
    </font>
    <font>
      <sz val="9"/>
      <name val="Arial Narrow"/>
      <family val="2"/>
      <charset val="238"/>
    </font>
    <font>
      <sz val="9"/>
      <color rgb="FF000000"/>
      <name val="Arial Narrow"/>
      <family val="2"/>
      <charset val="238"/>
    </font>
    <font>
      <i/>
      <sz val="9"/>
      <color rgb="FF000000"/>
      <name val="Arial Narrow"/>
      <family val="2"/>
      <charset val="238"/>
    </font>
    <font>
      <sz val="9"/>
      <color theme="1"/>
      <name val="Arial Narrow"/>
      <family val="2"/>
      <charset val="238"/>
    </font>
    <font>
      <i/>
      <sz val="9"/>
      <name val="Arial Narrow"/>
      <family val="2"/>
      <charset val="238"/>
    </font>
    <font>
      <b/>
      <sz val="9"/>
      <name val="Arial Narrow"/>
      <family val="2"/>
      <charset val="238"/>
    </font>
    <font>
      <b/>
      <sz val="9"/>
      <color theme="1"/>
      <name val="Arial Narrow"/>
      <family val="2"/>
      <charset val="238"/>
    </font>
    <font>
      <sz val="11"/>
      <color rgb="FF000000"/>
      <name val="Calibri"/>
      <family val="2"/>
      <charset val="1"/>
    </font>
    <font>
      <sz val="10"/>
      <name val="Arial"/>
      <family val="2"/>
      <charset val="238"/>
    </font>
    <font>
      <sz val="11"/>
      <color rgb="FF000000"/>
      <name val="Arial Narrow"/>
      <family val="2"/>
      <charset val="238"/>
    </font>
    <font>
      <sz val="14"/>
      <color rgb="FF000000"/>
      <name val="Arial Narrow"/>
      <family val="2"/>
      <charset val="238"/>
    </font>
    <font>
      <sz val="11"/>
      <name val="Arial Narrow"/>
      <family val="2"/>
      <charset val="238"/>
    </font>
    <font>
      <sz val="10"/>
      <name val="Arial CE"/>
      <charset val="238"/>
    </font>
    <font>
      <sz val="9"/>
      <color rgb="FFFF0000"/>
      <name val="Arial Narrow"/>
      <family val="2"/>
      <charset val="238"/>
    </font>
    <font>
      <sz val="9"/>
      <color theme="1"/>
      <name val="Calibri"/>
      <family val="2"/>
      <charset val="238"/>
      <scheme val="minor"/>
    </font>
    <font>
      <b/>
      <sz val="10"/>
      <color rgb="FF000000"/>
      <name val="Arial Narrow"/>
      <family val="2"/>
      <charset val="238"/>
    </font>
    <font>
      <sz val="10"/>
      <color rgb="FF000000"/>
      <name val="Arial Narrow"/>
      <family val="2"/>
      <charset val="238"/>
    </font>
    <font>
      <sz val="9"/>
      <color rgb="FF00B050"/>
      <name val="Arial Narrow"/>
      <family val="2"/>
      <charset val="238"/>
    </font>
    <font>
      <sz val="9"/>
      <color theme="0" tint="-0.34998626667073579"/>
      <name val="Arial Narrow"/>
      <family val="2"/>
      <charset val="238"/>
    </font>
  </fonts>
  <fills count="1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0BFC2"/>
        <bgColor rgb="FFC2D697"/>
      </patternFill>
    </fill>
    <fill>
      <patternFill patternType="solid">
        <fgColor rgb="FFFFFFFF"/>
        <bgColor rgb="FFF1F7F7"/>
      </patternFill>
    </fill>
    <fill>
      <patternFill patternType="solid">
        <fgColor theme="0"/>
        <bgColor indexed="64"/>
      </patternFill>
    </fill>
    <fill>
      <patternFill patternType="solid">
        <fgColor theme="0"/>
        <bgColor rgb="FFC2D697"/>
      </patternFill>
    </fill>
    <fill>
      <patternFill patternType="solid">
        <fgColor theme="0" tint="-0.34998626667073579"/>
        <bgColor indexed="64"/>
      </patternFill>
    </fill>
    <fill>
      <patternFill patternType="solid">
        <fgColor rgb="FFA0A1A1"/>
        <bgColor rgb="FF90B4E1"/>
      </patternFill>
    </fill>
    <fill>
      <patternFill patternType="solid">
        <fgColor rgb="FFD9DED6"/>
        <bgColor rgb="FFDCE6F2"/>
      </patternFill>
    </fill>
    <fill>
      <patternFill patternType="solid">
        <fgColor rgb="FFDCE6F2"/>
        <bgColor rgb="FFE5DFF9"/>
      </patternFill>
    </fill>
    <fill>
      <patternFill patternType="solid">
        <fgColor theme="6" tint="0.79998168889431442"/>
        <bgColor indexed="64"/>
      </patternFill>
    </fill>
    <fill>
      <patternFill patternType="solid">
        <fgColor theme="8" tint="0.39997558519241921"/>
        <bgColor indexed="64"/>
      </patternFill>
    </fill>
    <fill>
      <patternFill patternType="solid">
        <fgColor theme="0"/>
        <bgColor rgb="FFE5DFF9"/>
      </patternFill>
    </fill>
    <fill>
      <patternFill patternType="solid">
        <fgColor theme="0"/>
        <bgColor rgb="FFDCE6F2"/>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3" fillId="0" borderId="0"/>
    <xf numFmtId="0" fontId="14" fillId="0" borderId="0"/>
    <xf numFmtId="0" fontId="18" fillId="0" borderId="0"/>
  </cellStyleXfs>
  <cellXfs count="203">
    <xf numFmtId="0" fontId="0" fillId="0" borderId="0" xfId="0"/>
    <xf numFmtId="0" fontId="3" fillId="0" borderId="0" xfId="0" applyFont="1"/>
    <xf numFmtId="0" fontId="4" fillId="0" borderId="0" xfId="0" applyFont="1"/>
    <xf numFmtId="0" fontId="5" fillId="0" borderId="0" xfId="0" applyFont="1" applyAlignment="1">
      <alignment wrapText="1"/>
    </xf>
    <xf numFmtId="0" fontId="5" fillId="0" borderId="0" xfId="0" applyFont="1" applyAlignment="1">
      <alignment horizontal="center" wrapText="1"/>
    </xf>
    <xf numFmtId="49" fontId="5" fillId="0" borderId="0" xfId="0" applyNumberFormat="1" applyFont="1" applyAlignment="1">
      <alignment horizontal="center" wrapText="1"/>
    </xf>
    <xf numFmtId="0" fontId="6" fillId="0" borderId="0" xfId="0" applyFont="1" applyAlignment="1">
      <alignment horizontal="center" wrapText="1"/>
    </xf>
    <xf numFmtId="0" fontId="5" fillId="5" borderId="1" xfId="0" applyFont="1" applyFill="1" applyBorder="1" applyAlignment="1">
      <alignment wrapText="1"/>
    </xf>
    <xf numFmtId="0" fontId="5" fillId="5" borderId="1" xfId="0" applyFont="1" applyFill="1" applyBorder="1" applyAlignment="1">
      <alignment horizontal="center" wrapText="1"/>
    </xf>
    <xf numFmtId="49" fontId="5" fillId="5" borderId="1" xfId="0" applyNumberFormat="1" applyFont="1" applyFill="1" applyBorder="1" applyAlignment="1">
      <alignment horizontal="center" wrapText="1"/>
    </xf>
    <xf numFmtId="0" fontId="7" fillId="0" borderId="1" xfId="0" applyFont="1" applyBorder="1" applyAlignment="1">
      <alignment horizontal="left" wrapText="1"/>
    </xf>
    <xf numFmtId="0" fontId="7" fillId="0" borderId="1" xfId="0" applyFont="1" applyBorder="1" applyAlignment="1">
      <alignment horizontal="center" wrapText="1"/>
    </xf>
    <xf numFmtId="3" fontId="7" fillId="6" borderId="1" xfId="0" applyNumberFormat="1" applyFont="1" applyFill="1" applyBorder="1" applyAlignment="1">
      <alignment horizontal="center" wrapText="1"/>
    </xf>
    <xf numFmtId="3" fontId="7" fillId="0" borderId="1" xfId="0" applyNumberFormat="1" applyFont="1" applyBorder="1" applyAlignment="1">
      <alignment horizontal="center" wrapText="1"/>
    </xf>
    <xf numFmtId="3" fontId="5" fillId="0" borderId="1" xfId="0" applyNumberFormat="1" applyFont="1" applyBorder="1" applyAlignment="1">
      <alignment horizontal="center" wrapText="1"/>
    </xf>
    <xf numFmtId="0" fontId="7" fillId="0" borderId="1" xfId="0" applyFont="1" applyBorder="1" applyAlignment="1">
      <alignment wrapText="1"/>
    </xf>
    <xf numFmtId="0" fontId="8" fillId="0" borderId="1" xfId="0" applyFont="1" applyBorder="1" applyAlignment="1">
      <alignment horizontal="right" wrapText="1"/>
    </xf>
    <xf numFmtId="3" fontId="5" fillId="7" borderId="1" xfId="0" applyNumberFormat="1" applyFont="1" applyFill="1" applyBorder="1" applyAlignment="1">
      <alignment horizontal="center" wrapText="1"/>
    </xf>
    <xf numFmtId="0" fontId="7" fillId="6" borderId="1" xfId="0" applyFont="1" applyFill="1" applyBorder="1" applyAlignment="1">
      <alignment horizontal="center" wrapText="1"/>
    </xf>
    <xf numFmtId="0" fontId="7" fillId="7" borderId="1" xfId="0" applyFont="1" applyFill="1" applyBorder="1" applyAlignment="1">
      <alignment horizontal="left" wrapText="1"/>
    </xf>
    <xf numFmtId="0" fontId="9" fillId="7" borderId="1" xfId="0" applyFont="1" applyFill="1" applyBorder="1" applyAlignment="1">
      <alignment horizontal="center" wrapText="1"/>
    </xf>
    <xf numFmtId="0" fontId="6" fillId="7" borderId="1" xfId="0" applyFont="1" applyFill="1" applyBorder="1" applyAlignment="1">
      <alignment wrapText="1"/>
    </xf>
    <xf numFmtId="0" fontId="6" fillId="7" borderId="1" xfId="0" applyFont="1" applyFill="1" applyBorder="1" applyAlignment="1">
      <alignment horizontal="center" wrapText="1"/>
    </xf>
    <xf numFmtId="0" fontId="10" fillId="7" borderId="1" xfId="0" applyFont="1" applyFill="1" applyBorder="1" applyAlignment="1">
      <alignment horizontal="right" wrapText="1"/>
    </xf>
    <xf numFmtId="0" fontId="6" fillId="7" borderId="1" xfId="0" applyFont="1" applyFill="1" applyBorder="1" applyAlignment="1">
      <alignment horizontal="left" wrapText="1"/>
    </xf>
    <xf numFmtId="0" fontId="6" fillId="0" borderId="1" xfId="0" applyFont="1" applyBorder="1" applyAlignment="1">
      <alignment horizontal="left" wrapText="1"/>
    </xf>
    <xf numFmtId="0" fontId="6" fillId="0" borderId="1" xfId="0" applyFont="1" applyBorder="1" applyAlignment="1">
      <alignment horizontal="center" wrapText="1"/>
    </xf>
    <xf numFmtId="1" fontId="11" fillId="7" borderId="1" xfId="0" applyNumberFormat="1" applyFont="1" applyFill="1" applyBorder="1" applyAlignment="1">
      <alignment horizontal="center" wrapText="1"/>
    </xf>
    <xf numFmtId="0" fontId="11" fillId="7" borderId="1" xfId="0" applyFont="1" applyFill="1" applyBorder="1" applyAlignment="1">
      <alignment horizontal="center"/>
    </xf>
    <xf numFmtId="49" fontId="11" fillId="0" borderId="1" xfId="0" applyNumberFormat="1" applyFont="1" applyBorder="1" applyAlignment="1">
      <alignment horizontal="center" wrapText="1"/>
    </xf>
    <xf numFmtId="0" fontId="6" fillId="0" borderId="1" xfId="0" applyFont="1" applyBorder="1" applyAlignment="1">
      <alignment wrapText="1"/>
    </xf>
    <xf numFmtId="0" fontId="2" fillId="0" borderId="1" xfId="0" applyFont="1" applyBorder="1" applyAlignment="1">
      <alignment horizontal="center" vertical="center"/>
    </xf>
    <xf numFmtId="0" fontId="12" fillId="9" borderId="1" xfId="0" applyFont="1" applyFill="1" applyBorder="1" applyAlignment="1">
      <alignment horizontal="left" wrapText="1"/>
    </xf>
    <xf numFmtId="3" fontId="12" fillId="9" borderId="1" xfId="0" applyNumberFormat="1" applyFont="1" applyFill="1" applyBorder="1" applyAlignment="1">
      <alignment horizontal="left" wrapText="1"/>
    </xf>
    <xf numFmtId="0" fontId="11" fillId="9" borderId="1" xfId="0" applyFont="1" applyFill="1" applyBorder="1" applyAlignment="1">
      <alignment horizontal="left" wrapText="1"/>
    </xf>
    <xf numFmtId="0" fontId="7" fillId="7" borderId="1" xfId="0" applyFont="1" applyFill="1" applyBorder="1" applyAlignment="1">
      <alignment wrapText="1"/>
    </xf>
    <xf numFmtId="3" fontId="7" fillId="0" borderId="1" xfId="0" applyNumberFormat="1" applyFont="1" applyBorder="1" applyAlignment="1">
      <alignment wrapText="1"/>
    </xf>
    <xf numFmtId="3" fontId="7" fillId="7" borderId="1" xfId="0" applyNumberFormat="1" applyFont="1" applyFill="1" applyBorder="1" applyAlignment="1">
      <alignment wrapText="1"/>
    </xf>
    <xf numFmtId="0" fontId="11" fillId="0" borderId="1" xfId="0" applyFont="1" applyBorder="1" applyAlignment="1">
      <alignment wrapText="1"/>
    </xf>
    <xf numFmtId="3" fontId="5" fillId="0" borderId="1" xfId="0" applyNumberFormat="1" applyFont="1" applyBorder="1" applyAlignment="1">
      <alignment wrapText="1"/>
    </xf>
    <xf numFmtId="0" fontId="5" fillId="0" borderId="7" xfId="0" applyFont="1" applyBorder="1" applyAlignment="1">
      <alignment horizontal="left"/>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0" fontId="11" fillId="0" borderId="1" xfId="0" applyFont="1" applyBorder="1"/>
    <xf numFmtId="0" fontId="7" fillId="0" borderId="1" xfId="0" applyFont="1" applyBorder="1"/>
    <xf numFmtId="1" fontId="11" fillId="0" borderId="1" xfId="0" applyNumberFormat="1" applyFont="1" applyBorder="1" applyAlignment="1">
      <alignment horizontal="center"/>
    </xf>
    <xf numFmtId="49" fontId="6" fillId="0" borderId="1" xfId="0" applyNumberFormat="1" applyFont="1" applyBorder="1" applyAlignment="1">
      <alignment horizontal="center" vertical="center"/>
    </xf>
    <xf numFmtId="0" fontId="6" fillId="0" borderId="1" xfId="0" applyFont="1" applyBorder="1"/>
    <xf numFmtId="0" fontId="11" fillId="0" borderId="7" xfId="1" applyFont="1" applyBorder="1" applyProtection="1">
      <protection locked="0"/>
    </xf>
    <xf numFmtId="0" fontId="6" fillId="0" borderId="7" xfId="1" applyFont="1" applyBorder="1" applyProtection="1">
      <protection locked="0"/>
    </xf>
    <xf numFmtId="0" fontId="6" fillId="10" borderId="1" xfId="1" applyFont="1" applyFill="1" applyBorder="1" applyAlignment="1" applyProtection="1">
      <alignment horizontal="center" vertical="center" wrapText="1"/>
      <protection locked="0"/>
    </xf>
    <xf numFmtId="0" fontId="6" fillId="10" borderId="1" xfId="1" applyFont="1" applyFill="1" applyBorder="1" applyAlignment="1" applyProtection="1">
      <alignment horizontal="center" vertical="center"/>
      <protection locked="0"/>
    </xf>
    <xf numFmtId="3" fontId="6" fillId="10" borderId="1" xfId="1" applyNumberFormat="1" applyFont="1" applyFill="1" applyBorder="1" applyAlignment="1" applyProtection="1">
      <alignment horizontal="center" vertical="center" wrapText="1"/>
      <protection locked="0"/>
    </xf>
    <xf numFmtId="0" fontId="7" fillId="0" borderId="1" xfId="1" applyFont="1" applyBorder="1" applyAlignment="1">
      <alignment horizontal="center"/>
    </xf>
    <xf numFmtId="0" fontId="7" fillId="0" borderId="1" xfId="1" applyFont="1" applyBorder="1"/>
    <xf numFmtId="0" fontId="7" fillId="0" borderId="1" xfId="1" applyFont="1" applyBorder="1" applyAlignment="1">
      <alignment horizontal="center" vertical="center"/>
    </xf>
    <xf numFmtId="0" fontId="6" fillId="0" borderId="1" xfId="1" applyFont="1" applyBorder="1" applyAlignment="1">
      <alignment vertical="center"/>
    </xf>
    <xf numFmtId="0" fontId="6" fillId="0" borderId="1" xfId="2" applyFont="1" applyBorder="1" applyAlignment="1">
      <alignment horizontal="center" vertical="center"/>
    </xf>
    <xf numFmtId="0" fontId="7" fillId="0" borderId="0" xfId="1" applyFont="1"/>
    <xf numFmtId="0" fontId="7" fillId="0" borderId="0" xfId="1" applyFont="1" applyAlignment="1">
      <alignment horizontal="center" vertical="center"/>
    </xf>
    <xf numFmtId="0" fontId="5" fillId="0" borderId="0" xfId="1" applyFont="1" applyAlignment="1">
      <alignment horizontal="center" vertical="center"/>
    </xf>
    <xf numFmtId="0" fontId="9" fillId="0" borderId="1" xfId="1" applyFont="1" applyBorder="1" applyAlignment="1">
      <alignment horizontal="center" vertical="center"/>
    </xf>
    <xf numFmtId="0" fontId="15" fillId="0" borderId="0" xfId="1" applyFont="1"/>
    <xf numFmtId="0" fontId="16" fillId="0" borderId="0" xfId="1" applyFont="1"/>
    <xf numFmtId="0" fontId="6" fillId="0" borderId="1" xfId="1" applyFont="1" applyBorder="1"/>
    <xf numFmtId="0" fontId="6" fillId="0" borderId="1" xfId="1" applyFont="1" applyBorder="1" applyAlignment="1">
      <alignment horizontal="center"/>
    </xf>
    <xf numFmtId="0" fontId="17" fillId="0" borderId="0" xfId="1" applyFont="1"/>
    <xf numFmtId="0" fontId="6" fillId="0" borderId="0" xfId="1" applyFont="1" applyAlignment="1">
      <alignment horizontal="center"/>
    </xf>
    <xf numFmtId="0" fontId="6" fillId="0" borderId="0" xfId="1" applyFont="1"/>
    <xf numFmtId="49" fontId="11" fillId="5" borderId="2" xfId="3" applyNumberFormat="1" applyFont="1" applyFill="1" applyBorder="1" applyAlignment="1">
      <alignment horizontal="center" vertical="center" wrapText="1"/>
    </xf>
    <xf numFmtId="49" fontId="6" fillId="0" borderId="0" xfId="3" applyNumberFormat="1" applyFont="1" applyAlignment="1">
      <alignment wrapText="1"/>
    </xf>
    <xf numFmtId="0" fontId="11" fillId="12" borderId="4" xfId="3" applyFont="1" applyFill="1" applyBorder="1" applyAlignment="1">
      <alignment horizontal="left"/>
    </xf>
    <xf numFmtId="0" fontId="11" fillId="12" borderId="5" xfId="3" applyFont="1" applyFill="1" applyBorder="1" applyAlignment="1">
      <alignment horizontal="left"/>
    </xf>
    <xf numFmtId="0" fontId="11" fillId="12" borderId="6" xfId="3" applyFont="1" applyFill="1" applyBorder="1" applyAlignment="1">
      <alignment horizontal="left"/>
    </xf>
    <xf numFmtId="0" fontId="6" fillId="0" borderId="0" xfId="3" applyFont="1"/>
    <xf numFmtId="0" fontId="6" fillId="0" borderId="8" xfId="3" applyFont="1" applyBorder="1"/>
    <xf numFmtId="0" fontId="6" fillId="12" borderId="8" xfId="3" applyFont="1" applyFill="1" applyBorder="1" applyAlignment="1">
      <alignment wrapText="1"/>
    </xf>
    <xf numFmtId="0" fontId="6" fillId="0" borderId="8" xfId="3" applyFont="1" applyBorder="1" applyAlignment="1">
      <alignment horizontal="center" vertical="center"/>
    </xf>
    <xf numFmtId="0" fontId="6" fillId="11" borderId="8" xfId="3" applyFont="1" applyFill="1" applyBorder="1" applyAlignment="1">
      <alignment horizontal="center" vertical="center"/>
    </xf>
    <xf numFmtId="164" fontId="6" fillId="0" borderId="8" xfId="3" applyNumberFormat="1" applyFont="1" applyBorder="1" applyAlignment="1">
      <alignment horizontal="center" vertical="center"/>
    </xf>
    <xf numFmtId="0" fontId="6" fillId="0" borderId="1" xfId="3" applyFont="1" applyBorder="1" applyAlignment="1">
      <alignment horizontal="left" vertical="center"/>
    </xf>
    <xf numFmtId="0" fontId="6" fillId="12" borderId="1" xfId="3" applyFont="1" applyFill="1" applyBorder="1" applyAlignment="1">
      <alignment horizontal="left" vertical="center" wrapText="1"/>
    </xf>
    <xf numFmtId="0" fontId="6" fillId="0" borderId="1" xfId="3" applyFont="1" applyBorder="1" applyAlignment="1">
      <alignment horizontal="center" vertical="center"/>
    </xf>
    <xf numFmtId="0" fontId="6" fillId="11" borderId="1" xfId="3" applyFont="1" applyFill="1" applyBorder="1" applyAlignment="1">
      <alignment horizontal="center" vertical="center"/>
    </xf>
    <xf numFmtId="164" fontId="6" fillId="0" borderId="1" xfId="3" applyNumberFormat="1" applyFont="1" applyBorder="1" applyAlignment="1">
      <alignment horizontal="center" vertical="center"/>
    </xf>
    <xf numFmtId="0" fontId="6" fillId="0" borderId="1" xfId="3" applyFont="1" applyBorder="1" applyAlignment="1">
      <alignment horizontal="center" vertical="center"/>
    </xf>
    <xf numFmtId="164" fontId="6" fillId="0" borderId="1" xfId="3" applyNumberFormat="1" applyFont="1" applyBorder="1" applyAlignment="1">
      <alignment horizontal="center" vertical="center"/>
    </xf>
    <xf numFmtId="0" fontId="6" fillId="0" borderId="1" xfId="3" applyFont="1" applyBorder="1"/>
    <xf numFmtId="0" fontId="6" fillId="12" borderId="1" xfId="3" applyFont="1" applyFill="1" applyBorder="1" applyAlignment="1">
      <alignment wrapText="1"/>
    </xf>
    <xf numFmtId="0" fontId="6" fillId="11" borderId="1" xfId="3" applyFont="1" applyFill="1" applyBorder="1" applyAlignment="1">
      <alignment horizontal="center" vertical="center"/>
    </xf>
    <xf numFmtId="0" fontId="6" fillId="0" borderId="2" xfId="3" applyFont="1" applyBorder="1"/>
    <xf numFmtId="0" fontId="6" fillId="12" borderId="2" xfId="3" applyFont="1" applyFill="1" applyBorder="1" applyAlignment="1">
      <alignment wrapText="1"/>
    </xf>
    <xf numFmtId="0" fontId="6" fillId="0" borderId="2" xfId="3" applyFont="1" applyBorder="1" applyAlignment="1">
      <alignment horizontal="center" vertical="center"/>
    </xf>
    <xf numFmtId="0" fontId="6" fillId="11" borderId="2" xfId="3" applyFont="1" applyFill="1" applyBorder="1" applyAlignment="1">
      <alignment horizontal="center" vertical="center"/>
    </xf>
    <xf numFmtId="164" fontId="6" fillId="0" borderId="2" xfId="3" applyNumberFormat="1" applyFont="1" applyBorder="1" applyAlignment="1">
      <alignment horizontal="center" vertical="center"/>
    </xf>
    <xf numFmtId="0" fontId="11" fillId="12" borderId="9" xfId="3" applyFont="1" applyFill="1" applyBorder="1" applyAlignment="1">
      <alignment horizontal="left"/>
    </xf>
    <xf numFmtId="0" fontId="6" fillId="12" borderId="8" xfId="3" applyFont="1" applyFill="1" applyBorder="1" applyAlignment="1">
      <alignment horizontal="right" wrapText="1"/>
    </xf>
    <xf numFmtId="0" fontId="6" fillId="12" borderId="1" xfId="3" applyFont="1" applyFill="1" applyBorder="1" applyAlignment="1">
      <alignment horizontal="right" wrapText="1"/>
    </xf>
    <xf numFmtId="0" fontId="6" fillId="0" borderId="8" xfId="3" applyFont="1" applyBorder="1" applyAlignment="1">
      <alignment horizontal="left" vertical="center"/>
    </xf>
    <xf numFmtId="0" fontId="6" fillId="12" borderId="8" xfId="3" applyFont="1" applyFill="1" applyBorder="1" applyAlignment="1">
      <alignment vertical="center" wrapText="1"/>
    </xf>
    <xf numFmtId="0" fontId="6" fillId="0" borderId="1" xfId="3" applyFont="1" applyBorder="1" applyAlignment="1">
      <alignment horizontal="left" vertical="center"/>
    </xf>
    <xf numFmtId="0" fontId="6" fillId="12" borderId="1" xfId="3" applyFont="1" applyFill="1" applyBorder="1" applyAlignment="1">
      <alignment vertical="center" wrapText="1"/>
    </xf>
    <xf numFmtId="0" fontId="6" fillId="0" borderId="1" xfId="3" applyFont="1" applyBorder="1" applyAlignment="1">
      <alignment horizontal="center" vertical="center" wrapText="1"/>
    </xf>
    <xf numFmtId="0" fontId="19" fillId="0" borderId="0" xfId="3" applyFont="1"/>
    <xf numFmtId="0" fontId="6" fillId="12" borderId="0" xfId="3" applyFont="1" applyFill="1" applyAlignment="1">
      <alignment wrapText="1"/>
    </xf>
    <xf numFmtId="0" fontId="6" fillId="11" borderId="0" xfId="3" applyFont="1" applyFill="1"/>
    <xf numFmtId="0" fontId="6" fillId="7" borderId="0" xfId="3" applyFont="1" applyFill="1"/>
    <xf numFmtId="0" fontId="6" fillId="16" borderId="0" xfId="3" applyFont="1" applyFill="1"/>
    <xf numFmtId="0" fontId="11" fillId="15" borderId="0" xfId="3" applyFont="1" applyFill="1" applyAlignment="1">
      <alignment wrapText="1"/>
    </xf>
    <xf numFmtId="0" fontId="11" fillId="0" borderId="0" xfId="0" applyFont="1"/>
    <xf numFmtId="0" fontId="6" fillId="0" borderId="0" xfId="0" applyFont="1"/>
    <xf numFmtId="0" fontId="20" fillId="0" borderId="0" xfId="0" applyFont="1"/>
    <xf numFmtId="0" fontId="12" fillId="0" borderId="0" xfId="0" applyFont="1"/>
    <xf numFmtId="0" fontId="9" fillId="0" borderId="0" xfId="0" applyFont="1"/>
    <xf numFmtId="0" fontId="9" fillId="0" borderId="0" xfId="0" applyFont="1" applyAlignment="1">
      <alignment horizontal="center"/>
    </xf>
    <xf numFmtId="0" fontId="12" fillId="2" borderId="1" xfId="0" applyFont="1" applyFill="1" applyBorder="1" applyAlignment="1">
      <alignment wrapText="1"/>
    </xf>
    <xf numFmtId="0" fontId="12" fillId="2" borderId="1" xfId="0" applyFont="1" applyFill="1" applyBorder="1" applyAlignment="1">
      <alignment horizontal="center" wrapText="1"/>
    </xf>
    <xf numFmtId="0" fontId="9" fillId="0" borderId="1" xfId="0" applyFont="1" applyBorder="1"/>
    <xf numFmtId="4" fontId="9" fillId="0" borderId="1" xfId="0" applyNumberFormat="1" applyFont="1" applyBorder="1"/>
    <xf numFmtId="0" fontId="9" fillId="0" borderId="1" xfId="0" applyFont="1" applyBorder="1" applyAlignment="1">
      <alignment horizontal="center"/>
    </xf>
    <xf numFmtId="0" fontId="9" fillId="0" borderId="2" xfId="0" applyFont="1" applyBorder="1"/>
    <xf numFmtId="0" fontId="12" fillId="0" borderId="3" xfId="0" applyFont="1" applyBorder="1"/>
    <xf numFmtId="4" fontId="12" fillId="3" borderId="4" xfId="0" applyNumberFormat="1" applyFont="1" applyFill="1" applyBorder="1"/>
    <xf numFmtId="4" fontId="12" fillId="4" borderId="5" xfId="0" applyNumberFormat="1" applyFont="1" applyFill="1" applyBorder="1"/>
    <xf numFmtId="4" fontId="12" fillId="3" borderId="5" xfId="0" applyNumberFormat="1" applyFont="1" applyFill="1" applyBorder="1"/>
    <xf numFmtId="4" fontId="12" fillId="4" borderId="6" xfId="0" applyNumberFormat="1" applyFont="1" applyFill="1" applyBorder="1"/>
    <xf numFmtId="4" fontId="11" fillId="0" borderId="0" xfId="0" applyNumberFormat="1" applyFont="1"/>
    <xf numFmtId="0" fontId="21" fillId="5" borderId="1" xfId="0" applyFont="1" applyFill="1" applyBorder="1" applyAlignment="1">
      <alignment wrapText="1"/>
    </xf>
    <xf numFmtId="0" fontId="21" fillId="5" borderId="1" xfId="0" applyFont="1" applyFill="1" applyBorder="1" applyAlignment="1">
      <alignment horizontal="center" wrapText="1"/>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22" fillId="8" borderId="1" xfId="0" applyFont="1" applyFill="1" applyBorder="1" applyAlignment="1">
      <alignment wrapText="1"/>
    </xf>
    <xf numFmtId="0" fontId="22" fillId="8" borderId="1" xfId="0" applyFont="1" applyFill="1" applyBorder="1" applyAlignment="1">
      <alignment horizontal="center" wrapText="1"/>
    </xf>
    <xf numFmtId="0" fontId="2" fillId="7" borderId="1" xfId="0" applyFont="1" applyFill="1" applyBorder="1" applyAlignment="1">
      <alignment horizontal="center"/>
    </xf>
    <xf numFmtId="0" fontId="2" fillId="7" borderId="1" xfId="0" applyFont="1" applyFill="1" applyBorder="1" applyAlignment="1">
      <alignment horizontal="center" wrapText="1"/>
    </xf>
    <xf numFmtId="0" fontId="2" fillId="0" borderId="1" xfId="0" applyFont="1" applyBorder="1" applyAlignment="1">
      <alignment wrapText="1"/>
    </xf>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0" fontId="2" fillId="0" borderId="1" xfId="0" applyFont="1" applyBorder="1" applyAlignment="1">
      <alignment horizontal="center"/>
    </xf>
    <xf numFmtId="0" fontId="2" fillId="0" borderId="2" xfId="0" applyFont="1" applyBorder="1" applyAlignment="1">
      <alignment wrapText="1"/>
    </xf>
    <xf numFmtId="0" fontId="2" fillId="0" borderId="2" xfId="0" applyFont="1" applyBorder="1" applyAlignment="1">
      <alignment horizontal="center" wrapText="1"/>
    </xf>
    <xf numFmtId="2" fontId="2" fillId="0" borderId="2" xfId="0" applyNumberFormat="1" applyFont="1" applyBorder="1" applyAlignment="1">
      <alignment horizontal="center" wrapText="1"/>
    </xf>
    <xf numFmtId="0" fontId="2" fillId="0" borderId="2" xfId="0" applyFont="1" applyBorder="1" applyAlignment="1">
      <alignment horizontal="center"/>
    </xf>
    <xf numFmtId="0" fontId="2" fillId="0" borderId="1" xfId="0" applyFont="1" applyBorder="1" applyAlignment="1" applyProtection="1">
      <alignment vertical="center" wrapText="1"/>
      <protection locked="0"/>
    </xf>
    <xf numFmtId="0" fontId="2" fillId="7" borderId="1" xfId="0" applyFont="1" applyFill="1" applyBorder="1" applyAlignment="1" applyProtection="1">
      <alignment vertical="center" wrapText="1"/>
      <protection locked="0"/>
    </xf>
    <xf numFmtId="0" fontId="2" fillId="7" borderId="1" xfId="0" applyFont="1" applyFill="1" applyBorder="1" applyAlignment="1">
      <alignment wrapText="1"/>
    </xf>
    <xf numFmtId="0" fontId="2" fillId="0" borderId="1" xfId="0" applyFont="1" applyBorder="1" applyAlignment="1" applyProtection="1">
      <alignment wrapText="1"/>
      <protection locked="0"/>
    </xf>
    <xf numFmtId="0" fontId="12" fillId="14" borderId="0" xfId="0" applyFont="1" applyFill="1"/>
    <xf numFmtId="0" fontId="9" fillId="14" borderId="0" xfId="0" applyFont="1" applyFill="1"/>
    <xf numFmtId="0" fontId="11" fillId="13" borderId="2" xfId="0" applyFont="1" applyFill="1" applyBorder="1" applyAlignment="1">
      <alignment horizontal="center" vertical="center" wrapText="1"/>
    </xf>
    <xf numFmtId="0" fontId="6" fillId="13" borderId="2" xfId="0" applyFont="1" applyFill="1" applyBorder="1" applyAlignment="1">
      <alignment horizontal="center" wrapText="1"/>
    </xf>
    <xf numFmtId="0" fontId="9" fillId="0" borderId="0" xfId="0" applyFont="1" applyAlignment="1">
      <alignment wrapText="1"/>
    </xf>
    <xf numFmtId="0" fontId="6" fillId="7" borderId="10" xfId="0" applyFont="1" applyFill="1" applyBorder="1" applyAlignment="1">
      <alignment wrapText="1"/>
    </xf>
    <xf numFmtId="0" fontId="6" fillId="7" borderId="11" xfId="0" applyFont="1" applyFill="1" applyBorder="1"/>
    <xf numFmtId="4" fontId="6" fillId="7" borderId="11" xfId="0" applyNumberFormat="1" applyFont="1" applyFill="1" applyBorder="1" applyAlignment="1">
      <alignment horizontal="right"/>
    </xf>
    <xf numFmtId="4" fontId="11" fillId="7" borderId="12" xfId="0" applyNumberFormat="1" applyFont="1" applyFill="1" applyBorder="1" applyAlignment="1">
      <alignment horizontal="right"/>
    </xf>
    <xf numFmtId="0" fontId="6" fillId="7" borderId="13" xfId="0" applyFont="1" applyFill="1" applyBorder="1" applyAlignment="1">
      <alignment wrapText="1"/>
    </xf>
    <xf numFmtId="0" fontId="6" fillId="7" borderId="2" xfId="0" applyFont="1" applyFill="1" applyBorder="1"/>
    <xf numFmtId="4" fontId="6" fillId="7" borderId="2" xfId="0" applyNumberFormat="1" applyFont="1" applyFill="1" applyBorder="1" applyAlignment="1">
      <alignment horizontal="right"/>
    </xf>
    <xf numFmtId="4" fontId="11" fillId="7" borderId="14" xfId="0" applyNumberFormat="1" applyFont="1" applyFill="1" applyBorder="1" applyAlignment="1">
      <alignment horizontal="right"/>
    </xf>
    <xf numFmtId="0" fontId="6" fillId="7" borderId="10" xfId="0" applyFont="1" applyFill="1" applyBorder="1"/>
    <xf numFmtId="0" fontId="6" fillId="7" borderId="18" xfId="0" applyFont="1" applyFill="1" applyBorder="1"/>
    <xf numFmtId="4" fontId="6" fillId="7" borderId="1" xfId="0" applyNumberFormat="1" applyFont="1" applyFill="1" applyBorder="1" applyAlignment="1">
      <alignment horizontal="right"/>
    </xf>
    <xf numFmtId="4" fontId="11" fillId="7" borderId="16" xfId="0" applyNumberFormat="1" applyFont="1" applyFill="1" applyBorder="1" applyAlignment="1">
      <alignment horizontal="right"/>
    </xf>
    <xf numFmtId="0" fontId="6" fillId="7" borderId="20" xfId="0" applyFont="1" applyFill="1" applyBorder="1"/>
    <xf numFmtId="4" fontId="6" fillId="7" borderId="21" xfId="0" applyNumberFormat="1" applyFont="1" applyFill="1" applyBorder="1" applyAlignment="1">
      <alignment horizontal="right"/>
    </xf>
    <xf numFmtId="4" fontId="11" fillId="7" borderId="17" xfId="0" applyNumberFormat="1" applyFont="1" applyFill="1" applyBorder="1" applyAlignment="1">
      <alignment horizontal="right"/>
    </xf>
    <xf numFmtId="0" fontId="6" fillId="7" borderId="22" xfId="0" applyFont="1" applyFill="1" applyBorder="1"/>
    <xf numFmtId="4" fontId="6" fillId="7" borderId="22" xfId="0" applyNumberFormat="1" applyFont="1" applyFill="1" applyBorder="1" applyAlignment="1">
      <alignment horizontal="right"/>
    </xf>
    <xf numFmtId="4" fontId="11" fillId="7" borderId="22" xfId="0" applyNumberFormat="1" applyFont="1" applyFill="1" applyBorder="1" applyAlignment="1">
      <alignment horizontal="right"/>
    </xf>
    <xf numFmtId="0" fontId="19" fillId="0" borderId="0" xfId="0" applyFont="1"/>
    <xf numFmtId="0" fontId="6" fillId="7" borderId="19" xfId="0" applyFont="1" applyFill="1" applyBorder="1"/>
    <xf numFmtId="4" fontId="11" fillId="7" borderId="1" xfId="0" applyNumberFormat="1" applyFont="1" applyFill="1" applyBorder="1" applyAlignment="1">
      <alignment horizontal="right"/>
    </xf>
    <xf numFmtId="4" fontId="6" fillId="7" borderId="16" xfId="0" applyNumberFormat="1" applyFont="1" applyFill="1" applyBorder="1" applyAlignment="1">
      <alignment horizontal="right"/>
    </xf>
    <xf numFmtId="4" fontId="11" fillId="7" borderId="21" xfId="0" applyNumberFormat="1" applyFont="1" applyFill="1" applyBorder="1" applyAlignment="1">
      <alignment horizontal="right"/>
    </xf>
    <xf numFmtId="4" fontId="6" fillId="7" borderId="17" xfId="0" applyNumberFormat="1" applyFont="1" applyFill="1" applyBorder="1" applyAlignment="1">
      <alignment horizontal="right"/>
    </xf>
    <xf numFmtId="4" fontId="6" fillId="0" borderId="0" xfId="0" applyNumberFormat="1" applyFont="1" applyAlignment="1">
      <alignment horizontal="right"/>
    </xf>
    <xf numFmtId="4" fontId="23" fillId="0" borderId="0" xfId="0" applyNumberFormat="1" applyFont="1" applyAlignment="1">
      <alignment horizontal="right"/>
    </xf>
    <xf numFmtId="4" fontId="11" fillId="0" borderId="0" xfId="0" applyNumberFormat="1" applyFont="1" applyAlignment="1">
      <alignment horizontal="right"/>
    </xf>
    <xf numFmtId="0" fontId="11" fillId="13" borderId="1" xfId="0" applyFont="1" applyFill="1" applyBorder="1" applyAlignment="1">
      <alignment horizontal="center" vertical="center"/>
    </xf>
    <xf numFmtId="0" fontId="6" fillId="13" borderId="1" xfId="0" applyFont="1" applyFill="1" applyBorder="1" applyAlignment="1">
      <alignment horizontal="center"/>
    </xf>
    <xf numFmtId="0" fontId="6" fillId="7" borderId="1" xfId="0" applyFont="1" applyFill="1" applyBorder="1"/>
    <xf numFmtId="0" fontId="24" fillId="0" borderId="0" xfId="0" applyFont="1"/>
    <xf numFmtId="4" fontId="11" fillId="7" borderId="0" xfId="0" applyNumberFormat="1" applyFont="1" applyFill="1" applyAlignment="1">
      <alignment horizontal="right"/>
    </xf>
    <xf numFmtId="0" fontId="11" fillId="13" borderId="2" xfId="0" applyFont="1" applyFill="1" applyBorder="1" applyAlignment="1">
      <alignment horizontal="center" vertical="center"/>
    </xf>
    <xf numFmtId="0" fontId="6" fillId="13" borderId="2" xfId="0" applyFont="1" applyFill="1" applyBorder="1" applyAlignment="1">
      <alignment horizontal="center"/>
    </xf>
    <xf numFmtId="0" fontId="6" fillId="7" borderId="18" xfId="0" applyFont="1" applyFill="1" applyBorder="1" applyAlignment="1">
      <alignment wrapText="1"/>
    </xf>
    <xf numFmtId="0" fontId="6" fillId="7" borderId="20" xfId="0" applyFont="1" applyFill="1" applyBorder="1" applyAlignment="1">
      <alignment wrapText="1"/>
    </xf>
    <xf numFmtId="0" fontId="6" fillId="7" borderId="23" xfId="0" applyFont="1" applyFill="1" applyBorder="1"/>
    <xf numFmtId="4" fontId="6" fillId="7" borderId="24" xfId="0" applyNumberFormat="1" applyFont="1" applyFill="1" applyBorder="1" applyAlignment="1">
      <alignment horizontal="right"/>
    </xf>
    <xf numFmtId="4" fontId="11" fillId="7" borderId="25" xfId="0" applyNumberFormat="1" applyFont="1" applyFill="1" applyBorder="1" applyAlignment="1">
      <alignment horizontal="right"/>
    </xf>
    <xf numFmtId="4" fontId="9" fillId="0" borderId="0" xfId="0" applyNumberFormat="1" applyFont="1" applyAlignment="1">
      <alignment horizontal="right"/>
    </xf>
    <xf numFmtId="0" fontId="6" fillId="7" borderId="0" xfId="0" applyFont="1" applyFill="1"/>
    <xf numFmtId="0" fontId="11" fillId="7" borderId="26" xfId="0" applyFont="1" applyFill="1" applyBorder="1"/>
    <xf numFmtId="0" fontId="6" fillId="7" borderId="27" xfId="0" applyFont="1" applyFill="1" applyBorder="1"/>
    <xf numFmtId="0" fontId="6" fillId="7" borderId="15" xfId="0" applyFont="1" applyFill="1" applyBorder="1"/>
    <xf numFmtId="0" fontId="9" fillId="7" borderId="1" xfId="0" applyFont="1" applyFill="1" applyBorder="1"/>
    <xf numFmtId="4" fontId="9" fillId="7" borderId="1" xfId="0" applyNumberFormat="1" applyFont="1" applyFill="1" applyBorder="1" applyAlignment="1">
      <alignment horizontal="right"/>
    </xf>
    <xf numFmtId="4" fontId="12" fillId="7" borderId="1" xfId="0" applyNumberFormat="1" applyFont="1" applyFill="1" applyBorder="1" applyAlignment="1">
      <alignment horizontal="right"/>
    </xf>
    <xf numFmtId="0" fontId="9" fillId="7" borderId="1" xfId="0" applyFont="1" applyFill="1" applyBorder="1" applyAlignment="1">
      <alignment wrapText="1"/>
    </xf>
    <xf numFmtId="0" fontId="9" fillId="7" borderId="1" xfId="0" applyFont="1" applyFill="1" applyBorder="1" applyAlignment="1">
      <alignment horizontal="right"/>
    </xf>
    <xf numFmtId="0" fontId="9" fillId="7" borderId="0" xfId="0" applyFont="1" applyFill="1"/>
    <xf numFmtId="4" fontId="6" fillId="7" borderId="1" xfId="0" applyNumberFormat="1" applyFont="1" applyFill="1" applyBorder="1" applyAlignment="1">
      <alignment horizontal="left"/>
    </xf>
  </cellXfs>
  <cellStyles count="4">
    <cellStyle name="Normální" xfId="0" builtinId="0"/>
    <cellStyle name="Normální 10" xfId="1" xr:uid="{7CEE65E7-7DB7-46F1-B59E-4E8330A0578E}"/>
    <cellStyle name="Normální 2" xfId="3" xr:uid="{DBAE6A76-A1D5-46C4-8F37-1D5A292B878B}"/>
    <cellStyle name="Normální 9" xfId="2" xr:uid="{31342B39-0A19-44EB-A11B-755D26EE2E8D}"/>
  </cellStyles>
  <dxfs count="2">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itra/_DUR_DSP/_%20Zdrojove%20soubory/2021_02_01_PPR_nitra_park_siho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V"/>
      <sheetName val="bilance stavby"/>
      <sheetName val="VV_E1"/>
      <sheetName val="VV_E2"/>
      <sheetName val="VV_E3"/>
      <sheetName val="tech.prvky"/>
      <sheetName val="VV_E4"/>
      <sheetName val="Návrh_trávníky"/>
      <sheetName val="Spec._vysadba stromu"/>
      <sheetName val="Zahony"/>
      <sheetName val="stromy vysadba"/>
      <sheetName val="Asanace"/>
      <sheetName val="Asanace_E1"/>
      <sheetName val="Asanace_E2"/>
      <sheetName val="Asanace_E3"/>
      <sheetName val="Asanace_E4"/>
      <sheetName val="odpady"/>
      <sheetName val="Orientační propočet nákladů"/>
      <sheetName val="Herní prvky"/>
      <sheetName val="kere vysadba"/>
      <sheetName val="trvalky vysadba"/>
      <sheetName val="trvalky sortiment"/>
      <sheetName val="R-stromy"/>
      <sheetName val="R-keře,trvalky"/>
      <sheetName val="R- plochy"/>
      <sheetName val="R-zpev. plochy VV"/>
      <sheetName val="R-mlat_mzk"/>
      <sheetName val="R-zpev.trávník"/>
      <sheetName val="R-dlazby"/>
      <sheetName val="R-zlaby"/>
      <sheetName val="parcely"/>
    </sheetNames>
    <sheetDataSet>
      <sheetData sheetId="0"/>
      <sheetData sheetId="1"/>
      <sheetData sheetId="2"/>
      <sheetData sheetId="3"/>
      <sheetData sheetId="4"/>
      <sheetData sheetId="5"/>
      <sheetData sheetId="6"/>
      <sheetData sheetId="7"/>
      <sheetData sheetId="8">
        <row r="4">
          <cell r="H4">
            <v>26</v>
          </cell>
        </row>
      </sheetData>
      <sheetData sheetId="9">
        <row r="142">
          <cell r="O142" t="str">
            <v>Veľkosť</v>
          </cell>
          <cell r="P142" t="str">
            <v>Počet ks</v>
          </cell>
        </row>
        <row r="143">
          <cell r="O143" t="str">
            <v>K9</v>
          </cell>
          <cell r="P143">
            <v>15</v>
          </cell>
        </row>
        <row r="144">
          <cell r="O144" t="str">
            <v>K9</v>
          </cell>
          <cell r="P144">
            <v>11</v>
          </cell>
        </row>
        <row r="145">
          <cell r="O145" t="str">
            <v>K9</v>
          </cell>
          <cell r="P145">
            <v>13</v>
          </cell>
        </row>
        <row r="146">
          <cell r="O146" t="str">
            <v>K9</v>
          </cell>
          <cell r="P146">
            <v>15</v>
          </cell>
        </row>
        <row r="147">
          <cell r="O147" t="str">
            <v>K9</v>
          </cell>
          <cell r="P147">
            <v>15</v>
          </cell>
        </row>
        <row r="148">
          <cell r="O148" t="str">
            <v>K13</v>
          </cell>
          <cell r="P148">
            <v>22</v>
          </cell>
        </row>
        <row r="149">
          <cell r="O149" t="str">
            <v>K9</v>
          </cell>
          <cell r="P149">
            <v>22</v>
          </cell>
        </row>
        <row r="150">
          <cell r="O150" t="str">
            <v>K11</v>
          </cell>
          <cell r="P150">
            <v>23</v>
          </cell>
        </row>
        <row r="151">
          <cell r="O151" t="str">
            <v>K9</v>
          </cell>
          <cell r="P151">
            <v>8</v>
          </cell>
        </row>
        <row r="152">
          <cell r="O152" t="str">
            <v>K9</v>
          </cell>
          <cell r="P152">
            <v>21</v>
          </cell>
        </row>
        <row r="153">
          <cell r="O153" t="str">
            <v>K9</v>
          </cell>
          <cell r="P153">
            <v>10</v>
          </cell>
        </row>
        <row r="154">
          <cell r="O154" t="str">
            <v>K9</v>
          </cell>
          <cell r="P154">
            <v>14</v>
          </cell>
        </row>
        <row r="155">
          <cell r="O155" t="str">
            <v>K9</v>
          </cell>
          <cell r="P155">
            <v>15</v>
          </cell>
        </row>
        <row r="156">
          <cell r="O156" t="str">
            <v>K9</v>
          </cell>
          <cell r="P156">
            <v>16</v>
          </cell>
        </row>
        <row r="158">
          <cell r="O158" t="str">
            <v>K9</v>
          </cell>
          <cell r="P158">
            <v>8</v>
          </cell>
        </row>
        <row r="159">
          <cell r="O159" t="str">
            <v>K9</v>
          </cell>
          <cell r="P159">
            <v>8</v>
          </cell>
        </row>
        <row r="160">
          <cell r="O160" t="str">
            <v>K9</v>
          </cell>
          <cell r="P160">
            <v>8</v>
          </cell>
        </row>
        <row r="163">
          <cell r="O163" t="str">
            <v>Veľkosť</v>
          </cell>
          <cell r="P163" t="str">
            <v>Počet ks</v>
          </cell>
        </row>
        <row r="164">
          <cell r="O164" t="str">
            <v>K9</v>
          </cell>
          <cell r="P164">
            <v>5</v>
          </cell>
        </row>
        <row r="165">
          <cell r="O165" t="str">
            <v>K9</v>
          </cell>
          <cell r="P165">
            <v>4</v>
          </cell>
        </row>
        <row r="166">
          <cell r="O166" t="str">
            <v>K9</v>
          </cell>
          <cell r="P166">
            <v>4</v>
          </cell>
        </row>
        <row r="167">
          <cell r="O167" t="str">
            <v>K13</v>
          </cell>
          <cell r="P167">
            <v>5</v>
          </cell>
        </row>
        <row r="168">
          <cell r="O168" t="str">
            <v>K9</v>
          </cell>
          <cell r="P168">
            <v>5</v>
          </cell>
        </row>
        <row r="169">
          <cell r="O169" t="str">
            <v>K11</v>
          </cell>
          <cell r="P169">
            <v>5</v>
          </cell>
        </row>
        <row r="170">
          <cell r="O170" t="str">
            <v>K9</v>
          </cell>
          <cell r="P170">
            <v>3</v>
          </cell>
        </row>
        <row r="171">
          <cell r="O171" t="str">
            <v>K9</v>
          </cell>
          <cell r="P171">
            <v>4</v>
          </cell>
        </row>
        <row r="172">
          <cell r="O172" t="str">
            <v>K9</v>
          </cell>
          <cell r="P172">
            <v>3</v>
          </cell>
        </row>
        <row r="173">
          <cell r="O173" t="str">
            <v>K9</v>
          </cell>
          <cell r="P173">
            <v>7</v>
          </cell>
        </row>
        <row r="174">
          <cell r="O174" t="str">
            <v>K9</v>
          </cell>
          <cell r="P174">
            <v>5</v>
          </cell>
        </row>
        <row r="175">
          <cell r="O175" t="str">
            <v>K9</v>
          </cell>
          <cell r="P175">
            <v>6</v>
          </cell>
        </row>
        <row r="177">
          <cell r="O177" t="str">
            <v>K9</v>
          </cell>
          <cell r="P177">
            <v>3</v>
          </cell>
        </row>
        <row r="178">
          <cell r="O178" t="str">
            <v>K9</v>
          </cell>
          <cell r="P178">
            <v>4</v>
          </cell>
        </row>
        <row r="181">
          <cell r="O181" t="str">
            <v>Veľkosť</v>
          </cell>
          <cell r="P181" t="str">
            <v>Počet ks</v>
          </cell>
        </row>
        <row r="182">
          <cell r="O182" t="str">
            <v>K9</v>
          </cell>
          <cell r="P182">
            <v>13</v>
          </cell>
        </row>
        <row r="183">
          <cell r="O183" t="str">
            <v>K9</v>
          </cell>
          <cell r="P183">
            <v>14</v>
          </cell>
        </row>
        <row r="184">
          <cell r="O184" t="str">
            <v>K9</v>
          </cell>
          <cell r="P184">
            <v>8</v>
          </cell>
        </row>
        <row r="185">
          <cell r="O185" t="str">
            <v>K9</v>
          </cell>
          <cell r="P185">
            <v>10</v>
          </cell>
        </row>
        <row r="186">
          <cell r="O186" t="str">
            <v>K9</v>
          </cell>
          <cell r="P186">
            <v>5</v>
          </cell>
        </row>
        <row r="187">
          <cell r="O187" t="str">
            <v>K13</v>
          </cell>
          <cell r="P187">
            <v>12</v>
          </cell>
        </row>
        <row r="188">
          <cell r="O188" t="str">
            <v>K9</v>
          </cell>
          <cell r="P188">
            <v>11</v>
          </cell>
        </row>
        <row r="189">
          <cell r="O189" t="str">
            <v>K11</v>
          </cell>
          <cell r="P189">
            <v>12</v>
          </cell>
        </row>
        <row r="190">
          <cell r="O190" t="str">
            <v>K9</v>
          </cell>
          <cell r="P190">
            <v>7</v>
          </cell>
        </row>
        <row r="191">
          <cell r="O191" t="str">
            <v>K9</v>
          </cell>
          <cell r="P191">
            <v>9</v>
          </cell>
        </row>
        <row r="192">
          <cell r="O192" t="str">
            <v>K9</v>
          </cell>
          <cell r="P192">
            <v>13</v>
          </cell>
        </row>
        <row r="193">
          <cell r="O193" t="str">
            <v>K9</v>
          </cell>
          <cell r="P193">
            <v>14</v>
          </cell>
        </row>
        <row r="194">
          <cell r="O194" t="str">
            <v>K9</v>
          </cell>
          <cell r="P194">
            <v>8</v>
          </cell>
        </row>
        <row r="195">
          <cell r="O195" t="str">
            <v>K9</v>
          </cell>
          <cell r="P195">
            <v>13</v>
          </cell>
        </row>
        <row r="197">
          <cell r="O197" t="str">
            <v>K9</v>
          </cell>
          <cell r="P197">
            <v>6</v>
          </cell>
        </row>
        <row r="198">
          <cell r="O198" t="str">
            <v>K9</v>
          </cell>
          <cell r="P198">
            <v>2</v>
          </cell>
        </row>
        <row r="199">
          <cell r="O199" t="str">
            <v>K9</v>
          </cell>
          <cell r="P199">
            <v>17</v>
          </cell>
        </row>
        <row r="202">
          <cell r="O202" t="str">
            <v>Veľkosť</v>
          </cell>
          <cell r="P202" t="str">
            <v>Počet ks</v>
          </cell>
        </row>
        <row r="203">
          <cell r="O203" t="str">
            <v>K9</v>
          </cell>
          <cell r="P203">
            <v>42</v>
          </cell>
        </row>
        <row r="204">
          <cell r="O204" t="str">
            <v>K9</v>
          </cell>
          <cell r="P204">
            <v>24</v>
          </cell>
        </row>
        <row r="205">
          <cell r="O205" t="str">
            <v>K9</v>
          </cell>
          <cell r="P205">
            <v>15</v>
          </cell>
        </row>
        <row r="206">
          <cell r="O206" t="str">
            <v>K13</v>
          </cell>
          <cell r="P206">
            <v>36</v>
          </cell>
        </row>
        <row r="207">
          <cell r="O207" t="str">
            <v>K9</v>
          </cell>
          <cell r="P207">
            <v>32</v>
          </cell>
        </row>
        <row r="208">
          <cell r="O208" t="str">
            <v>K9</v>
          </cell>
          <cell r="P208">
            <v>54</v>
          </cell>
        </row>
        <row r="209">
          <cell r="O209" t="str">
            <v>K11</v>
          </cell>
          <cell r="P209">
            <v>17</v>
          </cell>
        </row>
        <row r="210">
          <cell r="O210" t="str">
            <v>K9</v>
          </cell>
          <cell r="P210">
            <v>33</v>
          </cell>
        </row>
        <row r="211">
          <cell r="O211" t="str">
            <v>K13</v>
          </cell>
          <cell r="P211">
            <v>48</v>
          </cell>
        </row>
        <row r="212">
          <cell r="O212" t="str">
            <v>K9</v>
          </cell>
          <cell r="P212">
            <v>24</v>
          </cell>
        </row>
        <row r="213">
          <cell r="O213" t="str">
            <v>K9</v>
          </cell>
          <cell r="P213">
            <v>15</v>
          </cell>
        </row>
        <row r="216">
          <cell r="O216" t="str">
            <v>Veľkosť</v>
          </cell>
          <cell r="P216" t="str">
            <v>Počet ks</v>
          </cell>
        </row>
        <row r="217">
          <cell r="O217" t="str">
            <v>K9</v>
          </cell>
          <cell r="P217">
            <v>16</v>
          </cell>
        </row>
        <row r="218">
          <cell r="O218" t="str">
            <v>K9</v>
          </cell>
          <cell r="P218">
            <v>17</v>
          </cell>
        </row>
        <row r="219">
          <cell r="O219" t="str">
            <v>K9</v>
          </cell>
          <cell r="P219">
            <v>22</v>
          </cell>
        </row>
        <row r="220">
          <cell r="O220" t="str">
            <v>K9</v>
          </cell>
          <cell r="P220">
            <v>20</v>
          </cell>
        </row>
        <row r="221">
          <cell r="O221" t="str">
            <v>K9</v>
          </cell>
          <cell r="P221">
            <v>17</v>
          </cell>
        </row>
        <row r="222">
          <cell r="O222" t="str">
            <v>K9</v>
          </cell>
          <cell r="P222">
            <v>25</v>
          </cell>
        </row>
        <row r="223">
          <cell r="O223" t="str">
            <v>K9</v>
          </cell>
          <cell r="P223">
            <v>13</v>
          </cell>
        </row>
        <row r="224">
          <cell r="O224" t="str">
            <v>K9</v>
          </cell>
          <cell r="P224">
            <v>50</v>
          </cell>
        </row>
        <row r="225">
          <cell r="O225" t="str">
            <v>K9</v>
          </cell>
          <cell r="P225">
            <v>14</v>
          </cell>
        </row>
        <row r="226">
          <cell r="O226" t="str">
            <v>K9</v>
          </cell>
          <cell r="P226">
            <v>16</v>
          </cell>
        </row>
        <row r="227">
          <cell r="O227" t="str">
            <v>K13</v>
          </cell>
          <cell r="P227">
            <v>23</v>
          </cell>
        </row>
        <row r="228">
          <cell r="O228" t="str">
            <v>K9</v>
          </cell>
          <cell r="P228">
            <v>15</v>
          </cell>
        </row>
        <row r="229">
          <cell r="O229" t="str">
            <v>K9</v>
          </cell>
          <cell r="P229">
            <v>25</v>
          </cell>
        </row>
        <row r="230">
          <cell r="O230" t="str">
            <v>K13</v>
          </cell>
          <cell r="P230">
            <v>5</v>
          </cell>
        </row>
        <row r="231">
          <cell r="O231" t="str">
            <v>K9</v>
          </cell>
          <cell r="P231">
            <v>16</v>
          </cell>
        </row>
        <row r="232">
          <cell r="O232" t="str">
            <v>K9</v>
          </cell>
          <cell r="P232">
            <v>18</v>
          </cell>
        </row>
        <row r="233">
          <cell r="O233" t="str">
            <v>K9</v>
          </cell>
          <cell r="P233">
            <v>24</v>
          </cell>
        </row>
        <row r="235">
          <cell r="O235" t="str">
            <v>K9</v>
          </cell>
          <cell r="P235">
            <v>7</v>
          </cell>
        </row>
        <row r="236">
          <cell r="O236" t="str">
            <v>K11</v>
          </cell>
          <cell r="P236">
            <v>10</v>
          </cell>
        </row>
        <row r="237">
          <cell r="O237" t="str">
            <v>K11</v>
          </cell>
          <cell r="P237">
            <v>3</v>
          </cell>
        </row>
        <row r="239">
          <cell r="O239" t="str">
            <v>obv. 12/14</v>
          </cell>
          <cell r="P239">
            <v>35</v>
          </cell>
        </row>
        <row r="240">
          <cell r="O240" t="str">
            <v>obv. 12/14</v>
          </cell>
          <cell r="P240">
            <v>28</v>
          </cell>
        </row>
        <row r="241">
          <cell r="O241" t="str">
            <v>obv. 10/12</v>
          </cell>
          <cell r="P241">
            <v>35</v>
          </cell>
        </row>
        <row r="244">
          <cell r="O244" t="str">
            <v>Veľkosť</v>
          </cell>
          <cell r="P244" t="str">
            <v>Počet ks</v>
          </cell>
        </row>
        <row r="245">
          <cell r="O245" t="str">
            <v>K9</v>
          </cell>
          <cell r="P245">
            <v>11</v>
          </cell>
        </row>
        <row r="246">
          <cell r="O246" t="str">
            <v>K9</v>
          </cell>
          <cell r="P246">
            <v>13</v>
          </cell>
        </row>
        <row r="247">
          <cell r="O247" t="str">
            <v>K9</v>
          </cell>
          <cell r="P247">
            <v>9</v>
          </cell>
        </row>
        <row r="248">
          <cell r="O248" t="str">
            <v>K9</v>
          </cell>
          <cell r="P248">
            <v>15</v>
          </cell>
        </row>
        <row r="249">
          <cell r="O249" t="str">
            <v>K9</v>
          </cell>
          <cell r="P249">
            <v>22</v>
          </cell>
        </row>
        <row r="250">
          <cell r="O250" t="str">
            <v>K9</v>
          </cell>
          <cell r="P250">
            <v>10</v>
          </cell>
        </row>
        <row r="251">
          <cell r="O251" t="str">
            <v>K9</v>
          </cell>
          <cell r="P251">
            <v>10</v>
          </cell>
        </row>
        <row r="252">
          <cell r="O252" t="str">
            <v>K9</v>
          </cell>
          <cell r="P252">
            <v>15</v>
          </cell>
        </row>
        <row r="253">
          <cell r="O253" t="str">
            <v>K9</v>
          </cell>
          <cell r="P253">
            <v>16</v>
          </cell>
        </row>
        <row r="254">
          <cell r="O254" t="str">
            <v>K13</v>
          </cell>
          <cell r="P254">
            <v>5</v>
          </cell>
        </row>
        <row r="255">
          <cell r="O255" t="str">
            <v>K9</v>
          </cell>
          <cell r="P255">
            <v>9</v>
          </cell>
        </row>
        <row r="256">
          <cell r="O256" t="str">
            <v>K9</v>
          </cell>
          <cell r="P256">
            <v>11</v>
          </cell>
        </row>
        <row r="257">
          <cell r="O257" t="str">
            <v>K9</v>
          </cell>
          <cell r="P257">
            <v>13</v>
          </cell>
        </row>
        <row r="259">
          <cell r="O259" t="str">
            <v>K9</v>
          </cell>
          <cell r="P259">
            <v>3</v>
          </cell>
        </row>
        <row r="260">
          <cell r="O260" t="str">
            <v>K11</v>
          </cell>
          <cell r="P260">
            <v>7</v>
          </cell>
        </row>
        <row r="261">
          <cell r="O261" t="str">
            <v>K11</v>
          </cell>
          <cell r="P261">
            <v>1</v>
          </cell>
        </row>
        <row r="263">
          <cell r="O263" t="str">
            <v>obv. 12/14</v>
          </cell>
          <cell r="P263">
            <v>14</v>
          </cell>
        </row>
        <row r="264">
          <cell r="O264" t="str">
            <v>obv. 12/14</v>
          </cell>
          <cell r="P264">
            <v>14</v>
          </cell>
        </row>
        <row r="265">
          <cell r="O265" t="str">
            <v>obv. 10/12</v>
          </cell>
          <cell r="P265">
            <v>14</v>
          </cell>
        </row>
        <row r="268">
          <cell r="O268" t="str">
            <v>Veľkosť</v>
          </cell>
          <cell r="P268" t="str">
            <v>Počet ks</v>
          </cell>
        </row>
        <row r="269">
          <cell r="O269" t="str">
            <v>K9</v>
          </cell>
          <cell r="P269">
            <v>9</v>
          </cell>
        </row>
        <row r="270">
          <cell r="O270" t="str">
            <v>K9</v>
          </cell>
          <cell r="P270">
            <v>10</v>
          </cell>
        </row>
        <row r="271">
          <cell r="O271" t="str">
            <v>K9</v>
          </cell>
          <cell r="P271">
            <v>16</v>
          </cell>
        </row>
        <row r="272">
          <cell r="O272" t="str">
            <v>K9</v>
          </cell>
          <cell r="P272">
            <v>24</v>
          </cell>
        </row>
        <row r="273">
          <cell r="O273" t="str">
            <v>K9</v>
          </cell>
          <cell r="P273">
            <v>16</v>
          </cell>
        </row>
        <row r="274">
          <cell r="O274" t="str">
            <v>K9</v>
          </cell>
          <cell r="P274">
            <v>8</v>
          </cell>
        </row>
        <row r="275">
          <cell r="O275" t="str">
            <v>K13</v>
          </cell>
          <cell r="P275">
            <v>11</v>
          </cell>
        </row>
        <row r="276">
          <cell r="O276" t="str">
            <v>K9</v>
          </cell>
          <cell r="P276">
            <v>21</v>
          </cell>
        </row>
        <row r="277">
          <cell r="O277" t="str">
            <v>K9</v>
          </cell>
          <cell r="P277">
            <v>8</v>
          </cell>
        </row>
        <row r="278">
          <cell r="O278" t="str">
            <v>K9</v>
          </cell>
          <cell r="P278">
            <v>34</v>
          </cell>
        </row>
        <row r="279">
          <cell r="O279" t="str">
            <v>K9</v>
          </cell>
          <cell r="P279">
            <v>14</v>
          </cell>
        </row>
        <row r="280">
          <cell r="O280" t="str">
            <v>K9</v>
          </cell>
          <cell r="P280">
            <v>6</v>
          </cell>
        </row>
        <row r="281">
          <cell r="O281" t="str">
            <v>K13</v>
          </cell>
          <cell r="P281">
            <v>18</v>
          </cell>
        </row>
        <row r="282">
          <cell r="O282" t="str">
            <v>K9</v>
          </cell>
          <cell r="P282">
            <v>14</v>
          </cell>
        </row>
        <row r="283">
          <cell r="O283" t="str">
            <v>K9</v>
          </cell>
          <cell r="P283">
            <v>20</v>
          </cell>
        </row>
        <row r="284">
          <cell r="O284" t="str">
            <v>K13</v>
          </cell>
          <cell r="P284">
            <v>5</v>
          </cell>
        </row>
        <row r="285">
          <cell r="O285" t="str">
            <v>K9</v>
          </cell>
          <cell r="P285">
            <v>14</v>
          </cell>
        </row>
        <row r="286">
          <cell r="O286" t="str">
            <v>K9</v>
          </cell>
          <cell r="P286">
            <v>11</v>
          </cell>
        </row>
        <row r="287">
          <cell r="O287" t="str">
            <v>K9</v>
          </cell>
          <cell r="P287">
            <v>11</v>
          </cell>
        </row>
        <row r="289">
          <cell r="O289" t="str">
            <v>K9</v>
          </cell>
          <cell r="P289">
            <v>6</v>
          </cell>
        </row>
        <row r="290">
          <cell r="O290" t="str">
            <v>K11</v>
          </cell>
          <cell r="P290">
            <v>10</v>
          </cell>
        </row>
        <row r="291">
          <cell r="O291" t="str">
            <v>K11</v>
          </cell>
          <cell r="P291">
            <v>4</v>
          </cell>
        </row>
        <row r="293">
          <cell r="O293" t="str">
            <v>obv. 12/14</v>
          </cell>
          <cell r="P293">
            <v>28</v>
          </cell>
        </row>
        <row r="294">
          <cell r="O294" t="str">
            <v>obv. 12/14</v>
          </cell>
          <cell r="P294">
            <v>21</v>
          </cell>
        </row>
        <row r="295">
          <cell r="O295" t="str">
            <v>obv. 10/12</v>
          </cell>
          <cell r="P295">
            <v>28</v>
          </cell>
        </row>
        <row r="298">
          <cell r="O298" t="str">
            <v>Veľkosť</v>
          </cell>
          <cell r="P298" t="str">
            <v>Počet ks</v>
          </cell>
        </row>
        <row r="299">
          <cell r="O299" t="str">
            <v>K9</v>
          </cell>
          <cell r="P299">
            <v>66</v>
          </cell>
        </row>
        <row r="300">
          <cell r="O300" t="str">
            <v>K9</v>
          </cell>
          <cell r="P300">
            <v>44</v>
          </cell>
        </row>
        <row r="301">
          <cell r="O301" t="str">
            <v>K9</v>
          </cell>
          <cell r="P301">
            <v>39</v>
          </cell>
        </row>
        <row r="302">
          <cell r="O302" t="str">
            <v>K9</v>
          </cell>
          <cell r="P302">
            <v>59</v>
          </cell>
        </row>
        <row r="303">
          <cell r="O303" t="str">
            <v>K13</v>
          </cell>
          <cell r="P303">
            <v>87</v>
          </cell>
        </row>
        <row r="304">
          <cell r="O304" t="str">
            <v>K9</v>
          </cell>
          <cell r="P304">
            <v>66</v>
          </cell>
        </row>
        <row r="305">
          <cell r="O305" t="str">
            <v>K9</v>
          </cell>
          <cell r="P305">
            <v>74</v>
          </cell>
        </row>
        <row r="306">
          <cell r="O306" t="str">
            <v>K9</v>
          </cell>
          <cell r="P306">
            <v>74</v>
          </cell>
        </row>
        <row r="307">
          <cell r="O307" t="str">
            <v>K13</v>
          </cell>
          <cell r="P307">
            <v>125</v>
          </cell>
        </row>
        <row r="308">
          <cell r="O308" t="str">
            <v>K9</v>
          </cell>
          <cell r="P308">
            <v>29</v>
          </cell>
        </row>
        <row r="310">
          <cell r="O310" t="str">
            <v>K11</v>
          </cell>
          <cell r="P310">
            <v>6</v>
          </cell>
        </row>
        <row r="312">
          <cell r="O312" t="str">
            <v>obv. 12/14</v>
          </cell>
          <cell r="P312">
            <v>49</v>
          </cell>
        </row>
        <row r="313">
          <cell r="O313" t="str">
            <v>obv. 12/14</v>
          </cell>
          <cell r="P313">
            <v>42</v>
          </cell>
        </row>
        <row r="314">
          <cell r="O314" t="str">
            <v>obv. 10/12</v>
          </cell>
          <cell r="P314">
            <v>35</v>
          </cell>
        </row>
        <row r="317">
          <cell r="O317" t="str">
            <v>Veľkosť</v>
          </cell>
          <cell r="P317" t="str">
            <v>Počet ks</v>
          </cell>
        </row>
        <row r="318">
          <cell r="O318" t="str">
            <v>K9</v>
          </cell>
          <cell r="P318">
            <v>19</v>
          </cell>
        </row>
        <row r="319">
          <cell r="O319" t="str">
            <v>K9</v>
          </cell>
          <cell r="P319">
            <v>24</v>
          </cell>
        </row>
        <row r="320">
          <cell r="O320" t="str">
            <v>K9</v>
          </cell>
          <cell r="P320">
            <v>19</v>
          </cell>
        </row>
        <row r="321">
          <cell r="O321" t="str">
            <v>K9</v>
          </cell>
          <cell r="P321">
            <v>21</v>
          </cell>
        </row>
        <row r="322">
          <cell r="O322" t="str">
            <v>K9</v>
          </cell>
          <cell r="P322">
            <v>29</v>
          </cell>
        </row>
        <row r="323">
          <cell r="O323" t="str">
            <v>K13</v>
          </cell>
          <cell r="P323">
            <v>57</v>
          </cell>
        </row>
        <row r="324">
          <cell r="O324" t="str">
            <v>K9</v>
          </cell>
          <cell r="P324">
            <v>25</v>
          </cell>
        </row>
        <row r="325">
          <cell r="O325" t="str">
            <v>K9</v>
          </cell>
          <cell r="P325">
            <v>22</v>
          </cell>
        </row>
        <row r="326">
          <cell r="O326" t="str">
            <v>K11</v>
          </cell>
          <cell r="P326">
            <v>23</v>
          </cell>
        </row>
        <row r="327">
          <cell r="O327" t="str">
            <v>K9</v>
          </cell>
          <cell r="P327">
            <v>21</v>
          </cell>
        </row>
        <row r="328">
          <cell r="O328" t="str">
            <v>K9</v>
          </cell>
          <cell r="P328">
            <v>14</v>
          </cell>
        </row>
        <row r="329">
          <cell r="O329" t="str">
            <v>K13</v>
          </cell>
          <cell r="P329">
            <v>10</v>
          </cell>
        </row>
        <row r="330">
          <cell r="O330" t="str">
            <v>K11</v>
          </cell>
          <cell r="P330">
            <v>24</v>
          </cell>
        </row>
        <row r="331">
          <cell r="O331" t="str">
            <v>K9</v>
          </cell>
          <cell r="P331">
            <v>19</v>
          </cell>
        </row>
        <row r="332">
          <cell r="O332" t="str">
            <v>K9</v>
          </cell>
          <cell r="P332">
            <v>28</v>
          </cell>
        </row>
        <row r="333">
          <cell r="O333" t="str">
            <v>K9</v>
          </cell>
          <cell r="P333">
            <v>18</v>
          </cell>
        </row>
        <row r="335">
          <cell r="O335" t="str">
            <v>K9</v>
          </cell>
          <cell r="P335">
            <v>15</v>
          </cell>
        </row>
        <row r="336">
          <cell r="O336" t="str">
            <v>K11</v>
          </cell>
          <cell r="P336">
            <v>7</v>
          </cell>
        </row>
        <row r="337">
          <cell r="O337" t="str">
            <v>K9</v>
          </cell>
          <cell r="P337">
            <v>11</v>
          </cell>
        </row>
        <row r="339">
          <cell r="O339" t="str">
            <v>obv. 12/14</v>
          </cell>
          <cell r="P339">
            <v>42</v>
          </cell>
        </row>
        <row r="340">
          <cell r="O340" t="str">
            <v>obv. 12/14</v>
          </cell>
          <cell r="P340">
            <v>42</v>
          </cell>
        </row>
        <row r="341">
          <cell r="O341" t="str">
            <v>obv. 10/12</v>
          </cell>
          <cell r="P341">
            <v>28</v>
          </cell>
        </row>
        <row r="344">
          <cell r="O344" t="str">
            <v>Veľkosť</v>
          </cell>
          <cell r="P344" t="str">
            <v>Počet ks</v>
          </cell>
        </row>
        <row r="345">
          <cell r="O345" t="str">
            <v>K9</v>
          </cell>
          <cell r="P345">
            <v>16</v>
          </cell>
        </row>
        <row r="346">
          <cell r="O346" t="str">
            <v>K9</v>
          </cell>
          <cell r="P346">
            <v>8</v>
          </cell>
        </row>
        <row r="347">
          <cell r="O347" t="str">
            <v>K9</v>
          </cell>
          <cell r="P347">
            <v>14</v>
          </cell>
        </row>
        <row r="348">
          <cell r="O348" t="str">
            <v>K9</v>
          </cell>
          <cell r="P348">
            <v>23</v>
          </cell>
        </row>
        <row r="349">
          <cell r="O349" t="str">
            <v>K13</v>
          </cell>
          <cell r="P349">
            <v>21</v>
          </cell>
        </row>
        <row r="350">
          <cell r="O350" t="str">
            <v>K9</v>
          </cell>
          <cell r="P350">
            <v>6</v>
          </cell>
        </row>
        <row r="351">
          <cell r="O351" t="str">
            <v>K11</v>
          </cell>
          <cell r="P351">
            <v>11</v>
          </cell>
        </row>
        <row r="352">
          <cell r="O352" t="str">
            <v>K9</v>
          </cell>
          <cell r="P352">
            <v>7</v>
          </cell>
        </row>
        <row r="353">
          <cell r="O353" t="str">
            <v>K13</v>
          </cell>
          <cell r="P353">
            <v>5</v>
          </cell>
        </row>
        <row r="354">
          <cell r="O354" t="str">
            <v>K11</v>
          </cell>
          <cell r="P354">
            <v>12</v>
          </cell>
        </row>
        <row r="355">
          <cell r="O355" t="str">
            <v>K9</v>
          </cell>
          <cell r="P355">
            <v>13</v>
          </cell>
        </row>
        <row r="356">
          <cell r="O356" t="str">
            <v>K9</v>
          </cell>
          <cell r="P356">
            <v>17</v>
          </cell>
        </row>
        <row r="357">
          <cell r="O357" t="str">
            <v>K9</v>
          </cell>
          <cell r="P357">
            <v>16</v>
          </cell>
        </row>
        <row r="359">
          <cell r="O359" t="str">
            <v>K9</v>
          </cell>
          <cell r="P359">
            <v>9</v>
          </cell>
        </row>
        <row r="360">
          <cell r="O360" t="str">
            <v>K11</v>
          </cell>
          <cell r="P360">
            <v>3</v>
          </cell>
        </row>
        <row r="361">
          <cell r="O361" t="str">
            <v>K9</v>
          </cell>
          <cell r="P361">
            <v>6</v>
          </cell>
        </row>
        <row r="363">
          <cell r="O363" t="str">
            <v>obv. 12/14</v>
          </cell>
          <cell r="P363">
            <v>21</v>
          </cell>
        </row>
        <row r="364">
          <cell r="O364" t="str">
            <v>obv. 12/14</v>
          </cell>
          <cell r="P364">
            <v>14</v>
          </cell>
        </row>
        <row r="365">
          <cell r="O365" t="str">
            <v>obv. 10/12</v>
          </cell>
          <cell r="P365">
            <v>14</v>
          </cell>
        </row>
        <row r="368">
          <cell r="O368" t="str">
            <v>Veľkosť</v>
          </cell>
          <cell r="P368" t="str">
            <v>Počet ks</v>
          </cell>
        </row>
        <row r="369">
          <cell r="O369" t="str">
            <v>K9</v>
          </cell>
          <cell r="P369">
            <v>20</v>
          </cell>
        </row>
        <row r="370">
          <cell r="O370" t="str">
            <v>K9</v>
          </cell>
          <cell r="P370">
            <v>25</v>
          </cell>
        </row>
        <row r="371">
          <cell r="O371" t="str">
            <v>K9</v>
          </cell>
          <cell r="P371">
            <v>21</v>
          </cell>
        </row>
        <row r="372">
          <cell r="O372" t="str">
            <v>K9</v>
          </cell>
          <cell r="P372">
            <v>35</v>
          </cell>
        </row>
        <row r="373">
          <cell r="O373" t="str">
            <v>K13</v>
          </cell>
          <cell r="P373">
            <v>23</v>
          </cell>
        </row>
        <row r="374">
          <cell r="O374" t="str">
            <v>K9</v>
          </cell>
          <cell r="P374">
            <v>32</v>
          </cell>
        </row>
        <row r="375">
          <cell r="O375" t="str">
            <v>K11</v>
          </cell>
          <cell r="P375">
            <v>16</v>
          </cell>
        </row>
        <row r="376">
          <cell r="O376" t="str">
            <v>K9</v>
          </cell>
          <cell r="P376">
            <v>20</v>
          </cell>
        </row>
        <row r="377">
          <cell r="O377" t="str">
            <v>K13</v>
          </cell>
          <cell r="P377">
            <v>10</v>
          </cell>
        </row>
        <row r="378">
          <cell r="O378" t="str">
            <v>K11</v>
          </cell>
          <cell r="P378">
            <v>30</v>
          </cell>
        </row>
        <row r="379">
          <cell r="O379" t="str">
            <v>K9</v>
          </cell>
          <cell r="P379">
            <v>14</v>
          </cell>
        </row>
        <row r="380">
          <cell r="O380" t="str">
            <v>K9</v>
          </cell>
          <cell r="P380">
            <v>36</v>
          </cell>
        </row>
        <row r="381">
          <cell r="O381" t="str">
            <v>K9</v>
          </cell>
          <cell r="P381">
            <v>33</v>
          </cell>
        </row>
        <row r="383">
          <cell r="O383" t="str">
            <v>K9</v>
          </cell>
          <cell r="P383">
            <v>15</v>
          </cell>
        </row>
        <row r="384">
          <cell r="O384" t="str">
            <v>K11</v>
          </cell>
          <cell r="P384">
            <v>5</v>
          </cell>
        </row>
        <row r="385">
          <cell r="O385" t="str">
            <v>K9</v>
          </cell>
          <cell r="P385">
            <v>14</v>
          </cell>
        </row>
        <row r="387">
          <cell r="O387" t="str">
            <v>obv. 12/14</v>
          </cell>
          <cell r="P387">
            <v>35</v>
          </cell>
        </row>
        <row r="388">
          <cell r="O388" t="str">
            <v>obv. 12/14</v>
          </cell>
          <cell r="P388">
            <v>28</v>
          </cell>
        </row>
        <row r="389">
          <cell r="O389" t="str">
            <v>obv. 10/12</v>
          </cell>
          <cell r="P389">
            <v>28</v>
          </cell>
        </row>
        <row r="392">
          <cell r="O392" t="str">
            <v>Veľkosť</v>
          </cell>
          <cell r="P392" t="str">
            <v>Počet ks</v>
          </cell>
        </row>
        <row r="393">
          <cell r="O393" t="str">
            <v>K9</v>
          </cell>
          <cell r="P393">
            <v>29</v>
          </cell>
        </row>
        <row r="394">
          <cell r="O394" t="str">
            <v>K9</v>
          </cell>
          <cell r="P394">
            <v>33</v>
          </cell>
        </row>
        <row r="395">
          <cell r="O395" t="str">
            <v>K9</v>
          </cell>
          <cell r="P395">
            <v>33</v>
          </cell>
        </row>
        <row r="396">
          <cell r="O396" t="str">
            <v>K9</v>
          </cell>
          <cell r="P396">
            <v>28</v>
          </cell>
        </row>
        <row r="397">
          <cell r="O397" t="str">
            <v>K9</v>
          </cell>
          <cell r="P397">
            <v>55</v>
          </cell>
        </row>
        <row r="398">
          <cell r="O398" t="str">
            <v>K13</v>
          </cell>
          <cell r="P398">
            <v>61</v>
          </cell>
        </row>
        <row r="399">
          <cell r="O399" t="str">
            <v>K9</v>
          </cell>
          <cell r="P399">
            <v>25</v>
          </cell>
        </row>
        <row r="400">
          <cell r="O400" t="str">
            <v>K9</v>
          </cell>
          <cell r="P400">
            <v>43</v>
          </cell>
        </row>
        <row r="401">
          <cell r="O401" t="str">
            <v>K9</v>
          </cell>
          <cell r="P401">
            <v>55</v>
          </cell>
        </row>
        <row r="402">
          <cell r="O402" t="str">
            <v>K11</v>
          </cell>
          <cell r="P402">
            <v>33</v>
          </cell>
        </row>
        <row r="403">
          <cell r="O403" t="str">
            <v>K9</v>
          </cell>
          <cell r="P403">
            <v>19</v>
          </cell>
        </row>
        <row r="404">
          <cell r="O404" t="str">
            <v>K9</v>
          </cell>
          <cell r="P404">
            <v>40</v>
          </cell>
        </row>
        <row r="405">
          <cell r="O405" t="str">
            <v>K13</v>
          </cell>
          <cell r="P405">
            <v>27</v>
          </cell>
        </row>
        <row r="406">
          <cell r="O406" t="str">
            <v>K13</v>
          </cell>
          <cell r="P406">
            <v>14</v>
          </cell>
        </row>
        <row r="407">
          <cell r="O407" t="str">
            <v>K11</v>
          </cell>
          <cell r="P407">
            <v>42</v>
          </cell>
        </row>
        <row r="408">
          <cell r="O408" t="str">
            <v>K9</v>
          </cell>
          <cell r="P408">
            <v>23</v>
          </cell>
        </row>
        <row r="409">
          <cell r="O409" t="str">
            <v>K9</v>
          </cell>
          <cell r="P409">
            <v>43</v>
          </cell>
        </row>
        <row r="410">
          <cell r="O410" t="str">
            <v>K9</v>
          </cell>
          <cell r="P410">
            <v>29</v>
          </cell>
        </row>
        <row r="412">
          <cell r="O412" t="str">
            <v>K9</v>
          </cell>
          <cell r="P412">
            <v>16</v>
          </cell>
        </row>
        <row r="413">
          <cell r="O413" t="str">
            <v>K11</v>
          </cell>
          <cell r="P413">
            <v>7</v>
          </cell>
        </row>
        <row r="414">
          <cell r="O414" t="str">
            <v>K9</v>
          </cell>
          <cell r="P414">
            <v>10</v>
          </cell>
        </row>
        <row r="416">
          <cell r="O416" t="str">
            <v>obv. 12/14</v>
          </cell>
          <cell r="P416">
            <v>56</v>
          </cell>
        </row>
        <row r="417">
          <cell r="O417" t="str">
            <v>obv. 12/14</v>
          </cell>
          <cell r="P417">
            <v>49</v>
          </cell>
        </row>
        <row r="418">
          <cell r="O418" t="str">
            <v>obv. 10/12</v>
          </cell>
          <cell r="P418">
            <v>49</v>
          </cell>
        </row>
        <row r="421">
          <cell r="O421" t="str">
            <v>Veľkosť</v>
          </cell>
          <cell r="P421" t="str">
            <v>Počet ks</v>
          </cell>
        </row>
        <row r="422">
          <cell r="O422" t="str">
            <v>K9</v>
          </cell>
          <cell r="P422">
            <v>19</v>
          </cell>
        </row>
        <row r="423">
          <cell r="O423" t="str">
            <v>K9</v>
          </cell>
          <cell r="P423">
            <v>24</v>
          </cell>
        </row>
        <row r="424">
          <cell r="O424" t="str">
            <v>K9</v>
          </cell>
          <cell r="P424">
            <v>23</v>
          </cell>
        </row>
        <row r="425">
          <cell r="O425" t="str">
            <v>K9</v>
          </cell>
          <cell r="P425">
            <v>27</v>
          </cell>
        </row>
        <row r="426">
          <cell r="O426" t="str">
            <v>K13</v>
          </cell>
          <cell r="P426">
            <v>7</v>
          </cell>
        </row>
        <row r="427">
          <cell r="O427" t="str">
            <v>K9</v>
          </cell>
          <cell r="P427">
            <v>49</v>
          </cell>
        </row>
        <row r="428">
          <cell r="O428" t="str">
            <v>K9</v>
          </cell>
          <cell r="P428">
            <v>16</v>
          </cell>
        </row>
        <row r="429">
          <cell r="O429" t="str">
            <v>K9</v>
          </cell>
          <cell r="P429">
            <v>29</v>
          </cell>
        </row>
        <row r="430">
          <cell r="O430" t="str">
            <v>K9</v>
          </cell>
          <cell r="P430">
            <v>22</v>
          </cell>
        </row>
        <row r="431">
          <cell r="O431" t="str">
            <v>K11</v>
          </cell>
          <cell r="P431">
            <v>23</v>
          </cell>
        </row>
        <row r="432">
          <cell r="O432" t="str">
            <v>K9</v>
          </cell>
          <cell r="P432">
            <v>33</v>
          </cell>
        </row>
        <row r="433">
          <cell r="O433" t="str">
            <v>K9</v>
          </cell>
          <cell r="P433">
            <v>29</v>
          </cell>
        </row>
        <row r="434">
          <cell r="O434" t="str">
            <v>K11</v>
          </cell>
          <cell r="P434">
            <v>25</v>
          </cell>
        </row>
        <row r="436">
          <cell r="O436" t="str">
            <v>K9</v>
          </cell>
          <cell r="P436">
            <v>11</v>
          </cell>
        </row>
        <row r="437">
          <cell r="O437" t="str">
            <v>K11</v>
          </cell>
          <cell r="P437">
            <v>10</v>
          </cell>
        </row>
        <row r="438">
          <cell r="O438" t="str">
            <v>K9</v>
          </cell>
          <cell r="P438">
            <v>19</v>
          </cell>
        </row>
        <row r="441">
          <cell r="O441" t="str">
            <v>Veľkosť</v>
          </cell>
          <cell r="P441" t="str">
            <v>Počet ks</v>
          </cell>
        </row>
        <row r="442">
          <cell r="O442" t="str">
            <v>K9</v>
          </cell>
          <cell r="P442">
            <v>33</v>
          </cell>
        </row>
        <row r="443">
          <cell r="O443" t="str">
            <v>K9</v>
          </cell>
          <cell r="P443">
            <v>30</v>
          </cell>
        </row>
        <row r="444">
          <cell r="O444" t="str">
            <v>K9</v>
          </cell>
          <cell r="P444">
            <v>34</v>
          </cell>
        </row>
        <row r="445">
          <cell r="O445" t="str">
            <v>K9</v>
          </cell>
          <cell r="P445">
            <v>42</v>
          </cell>
        </row>
        <row r="446">
          <cell r="O446" t="str">
            <v>K13</v>
          </cell>
          <cell r="P446">
            <v>13</v>
          </cell>
        </row>
        <row r="447">
          <cell r="O447" t="str">
            <v>K9</v>
          </cell>
          <cell r="P447">
            <v>48</v>
          </cell>
        </row>
        <row r="448">
          <cell r="O448" t="str">
            <v>K9</v>
          </cell>
          <cell r="P448">
            <v>45</v>
          </cell>
        </row>
        <row r="449">
          <cell r="O449" t="str">
            <v>K9</v>
          </cell>
          <cell r="P449">
            <v>64</v>
          </cell>
        </row>
        <row r="450">
          <cell r="O450" t="str">
            <v>K9</v>
          </cell>
          <cell r="P450">
            <v>40</v>
          </cell>
        </row>
        <row r="451">
          <cell r="O451" t="str">
            <v>K11</v>
          </cell>
          <cell r="P451">
            <v>50</v>
          </cell>
        </row>
        <row r="452">
          <cell r="O452" t="str">
            <v>K9</v>
          </cell>
          <cell r="P452">
            <v>59</v>
          </cell>
        </row>
        <row r="453">
          <cell r="O453" t="str">
            <v>K9</v>
          </cell>
          <cell r="P453">
            <v>43</v>
          </cell>
        </row>
        <row r="454">
          <cell r="O454" t="str">
            <v>K11</v>
          </cell>
          <cell r="P454">
            <v>24</v>
          </cell>
        </row>
        <row r="456">
          <cell r="O456" t="str">
            <v>K9</v>
          </cell>
          <cell r="P456">
            <v>17</v>
          </cell>
        </row>
        <row r="457">
          <cell r="O457" t="str">
            <v>K11</v>
          </cell>
          <cell r="P457">
            <v>15</v>
          </cell>
        </row>
        <row r="458">
          <cell r="O458" t="str">
            <v>K9</v>
          </cell>
          <cell r="P458">
            <v>42</v>
          </cell>
        </row>
        <row r="461">
          <cell r="O461" t="str">
            <v>Veľkosť</v>
          </cell>
          <cell r="P461" t="str">
            <v>Počet ks</v>
          </cell>
        </row>
        <row r="462">
          <cell r="O462" t="str">
            <v>K9</v>
          </cell>
          <cell r="P462">
            <v>89</v>
          </cell>
        </row>
        <row r="463">
          <cell r="O463" t="str">
            <v>K9</v>
          </cell>
          <cell r="P463">
            <v>87</v>
          </cell>
        </row>
        <row r="464">
          <cell r="O464" t="str">
            <v>K9</v>
          </cell>
          <cell r="P464">
            <v>91</v>
          </cell>
        </row>
        <row r="465">
          <cell r="O465" t="str">
            <v>K9</v>
          </cell>
          <cell r="P465">
            <v>45</v>
          </cell>
        </row>
        <row r="466">
          <cell r="O466" t="str">
            <v>K9</v>
          </cell>
          <cell r="P466">
            <v>42</v>
          </cell>
        </row>
        <row r="467">
          <cell r="O467" t="str">
            <v>K9</v>
          </cell>
          <cell r="P467">
            <v>88</v>
          </cell>
        </row>
        <row r="468">
          <cell r="O468" t="str">
            <v>K13</v>
          </cell>
          <cell r="P468">
            <v>24</v>
          </cell>
        </row>
        <row r="469">
          <cell r="O469" t="str">
            <v>K9</v>
          </cell>
          <cell r="P469">
            <v>161</v>
          </cell>
        </row>
        <row r="470">
          <cell r="O470" t="str">
            <v>K9</v>
          </cell>
          <cell r="P470">
            <v>37</v>
          </cell>
        </row>
        <row r="471">
          <cell r="O471" t="str">
            <v>K9</v>
          </cell>
          <cell r="P471">
            <v>66</v>
          </cell>
        </row>
        <row r="472">
          <cell r="O472" t="str">
            <v>K13</v>
          </cell>
          <cell r="P472">
            <v>122</v>
          </cell>
        </row>
        <row r="473">
          <cell r="O473" t="str">
            <v>K9</v>
          </cell>
          <cell r="P473">
            <v>55</v>
          </cell>
        </row>
        <row r="474">
          <cell r="O474" t="str">
            <v>K9</v>
          </cell>
          <cell r="P474">
            <v>40</v>
          </cell>
        </row>
        <row r="475">
          <cell r="O475" t="str">
            <v>K11</v>
          </cell>
          <cell r="P475">
            <v>36</v>
          </cell>
        </row>
        <row r="476">
          <cell r="O476" t="str">
            <v>K9</v>
          </cell>
          <cell r="P476">
            <v>44</v>
          </cell>
        </row>
        <row r="477">
          <cell r="O477" t="str">
            <v>K9</v>
          </cell>
          <cell r="P477">
            <v>57</v>
          </cell>
        </row>
        <row r="478">
          <cell r="O478" t="str">
            <v>K11</v>
          </cell>
          <cell r="P478">
            <v>87</v>
          </cell>
        </row>
        <row r="480">
          <cell r="O480" t="str">
            <v>K9</v>
          </cell>
          <cell r="P480">
            <v>49</v>
          </cell>
        </row>
        <row r="481">
          <cell r="O481" t="str">
            <v>K11</v>
          </cell>
          <cell r="P481">
            <v>13</v>
          </cell>
        </row>
        <row r="482">
          <cell r="O482" t="str">
            <v>K9</v>
          </cell>
          <cell r="P482">
            <v>33</v>
          </cell>
        </row>
        <row r="485">
          <cell r="O485" t="str">
            <v>Veľkosť</v>
          </cell>
          <cell r="P485" t="str">
            <v>Počet ks</v>
          </cell>
        </row>
        <row r="486">
          <cell r="O486" t="str">
            <v>K9</v>
          </cell>
          <cell r="P486">
            <v>45</v>
          </cell>
        </row>
        <row r="487">
          <cell r="O487" t="str">
            <v>K9</v>
          </cell>
          <cell r="P487">
            <v>39</v>
          </cell>
        </row>
        <row r="488">
          <cell r="O488" t="str">
            <v>K9</v>
          </cell>
          <cell r="P488">
            <v>22</v>
          </cell>
        </row>
        <row r="489">
          <cell r="O489" t="str">
            <v>K9</v>
          </cell>
          <cell r="P489">
            <v>61</v>
          </cell>
        </row>
        <row r="490">
          <cell r="O490" t="str">
            <v>K13</v>
          </cell>
          <cell r="P490">
            <v>52</v>
          </cell>
        </row>
        <row r="491">
          <cell r="O491" t="str">
            <v>K9</v>
          </cell>
          <cell r="P491">
            <v>52</v>
          </cell>
        </row>
        <row r="492">
          <cell r="O492" t="str">
            <v>K9</v>
          </cell>
          <cell r="P492">
            <v>61</v>
          </cell>
        </row>
        <row r="493">
          <cell r="O493" t="str">
            <v>K9</v>
          </cell>
          <cell r="P493">
            <v>27</v>
          </cell>
        </row>
        <row r="494">
          <cell r="O494" t="str">
            <v>K9</v>
          </cell>
          <cell r="P494">
            <v>55</v>
          </cell>
        </row>
        <row r="495">
          <cell r="O495" t="str">
            <v>K13</v>
          </cell>
          <cell r="P495">
            <v>19</v>
          </cell>
        </row>
        <row r="496">
          <cell r="O496" t="str">
            <v>K9</v>
          </cell>
          <cell r="P496">
            <v>28</v>
          </cell>
        </row>
        <row r="497">
          <cell r="O497" t="str">
            <v>K9</v>
          </cell>
          <cell r="P497">
            <v>40</v>
          </cell>
        </row>
        <row r="498">
          <cell r="O498" t="str">
            <v>K9</v>
          </cell>
          <cell r="P498">
            <v>63</v>
          </cell>
        </row>
        <row r="500">
          <cell r="O500" t="str">
            <v>K9</v>
          </cell>
          <cell r="P500">
            <v>27</v>
          </cell>
        </row>
        <row r="501">
          <cell r="O501" t="str">
            <v>K9</v>
          </cell>
          <cell r="P501">
            <v>28</v>
          </cell>
        </row>
        <row r="502">
          <cell r="O502" t="str">
            <v>K9</v>
          </cell>
          <cell r="P502">
            <v>46</v>
          </cell>
        </row>
        <row r="505">
          <cell r="O505" t="str">
            <v>Veľkosť</v>
          </cell>
          <cell r="P505" t="str">
            <v>Počet ks</v>
          </cell>
        </row>
        <row r="506">
          <cell r="O506" t="str">
            <v>K9</v>
          </cell>
          <cell r="P506">
            <v>77</v>
          </cell>
        </row>
        <row r="507">
          <cell r="O507" t="str">
            <v>K9</v>
          </cell>
          <cell r="P507">
            <v>105</v>
          </cell>
        </row>
        <row r="508">
          <cell r="O508" t="str">
            <v>K9</v>
          </cell>
          <cell r="P508">
            <v>76</v>
          </cell>
        </row>
        <row r="509">
          <cell r="O509" t="str">
            <v>K9</v>
          </cell>
          <cell r="P509">
            <v>22</v>
          </cell>
        </row>
        <row r="510">
          <cell r="O510" t="str">
            <v>K9</v>
          </cell>
          <cell r="P510">
            <v>145</v>
          </cell>
        </row>
        <row r="511">
          <cell r="O511" t="str">
            <v>K13</v>
          </cell>
          <cell r="P511">
            <v>140</v>
          </cell>
        </row>
        <row r="512">
          <cell r="O512" t="str">
            <v>K9</v>
          </cell>
          <cell r="P512">
            <v>60</v>
          </cell>
        </row>
        <row r="513">
          <cell r="O513" t="str">
            <v>K9</v>
          </cell>
          <cell r="P513">
            <v>64</v>
          </cell>
        </row>
        <row r="514">
          <cell r="O514" t="str">
            <v>K9</v>
          </cell>
          <cell r="P514">
            <v>96</v>
          </cell>
        </row>
        <row r="515">
          <cell r="O515" t="str">
            <v>K9</v>
          </cell>
          <cell r="P515">
            <v>141</v>
          </cell>
        </row>
        <row r="516">
          <cell r="O516" t="str">
            <v>K9</v>
          </cell>
          <cell r="P516">
            <v>22</v>
          </cell>
        </row>
        <row r="517">
          <cell r="O517" t="str">
            <v>K13</v>
          </cell>
          <cell r="P517">
            <v>112</v>
          </cell>
        </row>
        <row r="518">
          <cell r="O518" t="str">
            <v>K9</v>
          </cell>
          <cell r="P518">
            <v>103</v>
          </cell>
        </row>
        <row r="519">
          <cell r="O519" t="str">
            <v>K13</v>
          </cell>
          <cell r="P519">
            <v>15</v>
          </cell>
        </row>
        <row r="520">
          <cell r="O520" t="str">
            <v>K9</v>
          </cell>
          <cell r="P520">
            <v>56</v>
          </cell>
        </row>
        <row r="521">
          <cell r="O521" t="str">
            <v>K9</v>
          </cell>
          <cell r="P521">
            <v>28</v>
          </cell>
        </row>
        <row r="522">
          <cell r="O522" t="str">
            <v>K9</v>
          </cell>
          <cell r="P522">
            <v>58</v>
          </cell>
        </row>
        <row r="524">
          <cell r="O524" t="str">
            <v>K9</v>
          </cell>
          <cell r="P524">
            <v>22</v>
          </cell>
        </row>
        <row r="525">
          <cell r="O525" t="str">
            <v>K9</v>
          </cell>
          <cell r="P525">
            <v>18</v>
          </cell>
        </row>
        <row r="526">
          <cell r="O526" t="str">
            <v>K9</v>
          </cell>
          <cell r="P526">
            <v>44</v>
          </cell>
        </row>
        <row r="529">
          <cell r="O529" t="str">
            <v>Veľkosť</v>
          </cell>
          <cell r="P529" t="str">
            <v>Počet ks</v>
          </cell>
        </row>
        <row r="530">
          <cell r="O530" t="str">
            <v>40/60</v>
          </cell>
          <cell r="P530">
            <v>7</v>
          </cell>
        </row>
        <row r="531">
          <cell r="O531" t="str">
            <v>40/60</v>
          </cell>
          <cell r="P531">
            <v>6</v>
          </cell>
        </row>
        <row r="532">
          <cell r="O532" t="str">
            <v>20/30</v>
          </cell>
          <cell r="P532">
            <v>8</v>
          </cell>
        </row>
        <row r="535">
          <cell r="O535" t="str">
            <v>Veľkosť</v>
          </cell>
          <cell r="P535" t="str">
            <v>Počet ks</v>
          </cell>
        </row>
        <row r="536">
          <cell r="O536" t="str">
            <v>40/60</v>
          </cell>
          <cell r="P536">
            <v>7</v>
          </cell>
        </row>
        <row r="537">
          <cell r="O537" t="str">
            <v>40/60</v>
          </cell>
          <cell r="P537">
            <v>5</v>
          </cell>
        </row>
        <row r="538">
          <cell r="O538" t="str">
            <v>20/30</v>
          </cell>
          <cell r="P538">
            <v>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41E0D-4A4A-49A7-9D8A-BFA2E545A077}">
  <dimension ref="A1:E15"/>
  <sheetViews>
    <sheetView tabSelected="1" workbookViewId="0">
      <selection activeCell="C32" sqref="C32"/>
    </sheetView>
  </sheetViews>
  <sheetFormatPr defaultRowHeight="12" x14ac:dyDescent="0.2"/>
  <cols>
    <col min="1" max="1" width="34.42578125" style="111" customWidth="1"/>
    <col min="2" max="5" width="14.28515625" style="111" customWidth="1"/>
    <col min="6" max="16384" width="9.140625" style="111"/>
  </cols>
  <sheetData>
    <row r="1" spans="1:5" s="111" customFormat="1" ht="13.5" x14ac:dyDescent="0.25">
      <c r="A1" s="109" t="s">
        <v>0</v>
      </c>
      <c r="B1" s="110"/>
      <c r="C1" s="110"/>
      <c r="D1" s="110"/>
      <c r="E1" s="110"/>
    </row>
    <row r="2" spans="1:5" s="111" customFormat="1" ht="13.5" x14ac:dyDescent="0.25">
      <c r="A2" s="112" t="s">
        <v>1</v>
      </c>
      <c r="B2" s="113"/>
      <c r="C2" s="114"/>
      <c r="D2" s="114"/>
      <c r="E2" s="113"/>
    </row>
    <row r="3" spans="1:5" s="111" customFormat="1" ht="33" customHeight="1" x14ac:dyDescent="0.25">
      <c r="A3" s="115" t="s">
        <v>2</v>
      </c>
      <c r="B3" s="115" t="s">
        <v>3</v>
      </c>
      <c r="C3" s="116" t="s">
        <v>4</v>
      </c>
      <c r="D3" s="116" t="s">
        <v>5</v>
      </c>
      <c r="E3" s="115" t="s">
        <v>6</v>
      </c>
    </row>
    <row r="4" spans="1:5" s="111" customFormat="1" ht="13.5" x14ac:dyDescent="0.25">
      <c r="A4" s="117" t="s">
        <v>7</v>
      </c>
      <c r="B4" s="118">
        <v>24.72</v>
      </c>
      <c r="C4" s="119"/>
      <c r="D4" s="119"/>
      <c r="E4" s="117"/>
    </row>
    <row r="5" spans="1:5" s="111" customFormat="1" ht="13.5" x14ac:dyDescent="0.25">
      <c r="A5" s="117" t="s">
        <v>8</v>
      </c>
      <c r="B5" s="118">
        <v>365.85</v>
      </c>
      <c r="C5" s="117"/>
      <c r="D5" s="117"/>
      <c r="E5" s="117"/>
    </row>
    <row r="6" spans="1:5" s="111" customFormat="1" ht="13.5" x14ac:dyDescent="0.25">
      <c r="A6" s="117" t="s">
        <v>9</v>
      </c>
      <c r="B6" s="118">
        <v>4.26</v>
      </c>
      <c r="C6" s="117"/>
      <c r="D6" s="117"/>
      <c r="E6" s="117"/>
    </row>
    <row r="7" spans="1:5" s="111" customFormat="1" ht="13.5" x14ac:dyDescent="0.25">
      <c r="A7" s="117" t="s">
        <v>10</v>
      </c>
      <c r="B7" s="118">
        <v>0.41</v>
      </c>
      <c r="C7" s="117"/>
      <c r="D7" s="117"/>
      <c r="E7" s="117"/>
    </row>
    <row r="8" spans="1:5" s="111" customFormat="1" ht="13.5" x14ac:dyDescent="0.25">
      <c r="A8" s="117" t="s">
        <v>11</v>
      </c>
      <c r="B8" s="117"/>
      <c r="C8" s="117">
        <v>287</v>
      </c>
      <c r="D8" s="117"/>
      <c r="E8" s="117"/>
    </row>
    <row r="9" spans="1:5" s="111" customFormat="1" ht="13.5" x14ac:dyDescent="0.25">
      <c r="A9" s="117" t="s">
        <v>12</v>
      </c>
      <c r="B9" s="117"/>
      <c r="C9" s="117">
        <v>5</v>
      </c>
      <c r="D9" s="117"/>
      <c r="E9" s="117"/>
    </row>
    <row r="10" spans="1:5" s="111" customFormat="1" ht="13.5" x14ac:dyDescent="0.25">
      <c r="A10" s="117"/>
      <c r="B10" s="117"/>
      <c r="C10" s="117"/>
      <c r="D10" s="117"/>
      <c r="E10" s="117"/>
    </row>
    <row r="11" spans="1:5" s="111" customFormat="1" ht="13.5" x14ac:dyDescent="0.25">
      <c r="A11" s="117" t="s">
        <v>13</v>
      </c>
      <c r="B11" s="117"/>
      <c r="C11" s="117"/>
      <c r="D11" s="117">
        <v>378</v>
      </c>
      <c r="E11" s="117">
        <v>648.9</v>
      </c>
    </row>
    <row r="12" spans="1:5" s="111" customFormat="1" ht="14.25" thickBot="1" x14ac:dyDescent="0.3">
      <c r="A12" s="120" t="s">
        <v>14</v>
      </c>
      <c r="B12" s="120"/>
      <c r="C12" s="120"/>
      <c r="D12" s="120">
        <v>63.2</v>
      </c>
      <c r="E12" s="120"/>
    </row>
    <row r="13" spans="1:5" s="111" customFormat="1" ht="14.25" thickBot="1" x14ac:dyDescent="0.3">
      <c r="A13" s="121" t="s">
        <v>15</v>
      </c>
      <c r="B13" s="122">
        <f>SUM(B4:B12)</f>
        <v>395.24000000000007</v>
      </c>
      <c r="C13" s="123">
        <f>SUM(C4:C12)</f>
        <v>292</v>
      </c>
      <c r="D13" s="124">
        <f t="shared" ref="D13:E13" si="0">SUM(D4:D12)</f>
        <v>441.2</v>
      </c>
      <c r="E13" s="125">
        <f t="shared" si="0"/>
        <v>648.9</v>
      </c>
    </row>
    <row r="14" spans="1:5" s="111" customFormat="1" ht="13.5" x14ac:dyDescent="0.25">
      <c r="A14" s="112" t="s">
        <v>16</v>
      </c>
      <c r="B14" s="126">
        <f>D13-B13</f>
        <v>45.959999999999923</v>
      </c>
      <c r="C14" s="110"/>
      <c r="D14" s="110"/>
      <c r="E14" s="110"/>
    </row>
    <row r="15" spans="1:5" s="111" customFormat="1" ht="13.5" x14ac:dyDescent="0.25">
      <c r="A15" s="112" t="s">
        <v>17</v>
      </c>
      <c r="B15" s="126">
        <f>E13-C13</f>
        <v>356.9</v>
      </c>
      <c r="C15" s="110"/>
      <c r="D15" s="110"/>
      <c r="E15" s="110"/>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BA394-114B-4FDA-A7EA-2C59D30E86B1}">
  <dimension ref="A1:K40"/>
  <sheetViews>
    <sheetView zoomScaleNormal="100" workbookViewId="0">
      <selection activeCell="B1" sqref="B1"/>
    </sheetView>
  </sheetViews>
  <sheetFormatPr defaultColWidth="8.5703125" defaultRowHeight="13.5" x14ac:dyDescent="0.25"/>
  <cols>
    <col min="1" max="1" width="10" style="74" customWidth="1"/>
    <col min="2" max="2" width="20.7109375" style="104" customWidth="1"/>
    <col min="3" max="3" width="6.7109375" style="74" customWidth="1"/>
    <col min="4" max="4" width="10.28515625" style="105" customWidth="1"/>
    <col min="5" max="9" width="10.28515625" style="74" customWidth="1"/>
    <col min="10" max="16384" width="8.5703125" style="74"/>
  </cols>
  <sheetData>
    <row r="1" spans="1:11" x14ac:dyDescent="0.25">
      <c r="A1" s="106" t="s">
        <v>360</v>
      </c>
      <c r="B1" s="108"/>
      <c r="C1" s="106"/>
      <c r="D1" s="107"/>
      <c r="E1" s="106"/>
      <c r="F1" s="106"/>
      <c r="G1" s="106"/>
      <c r="H1" s="106"/>
      <c r="I1" s="106"/>
      <c r="J1" s="106"/>
    </row>
    <row r="2" spans="1:11" s="70" customFormat="1" ht="27.75" thickBot="1" x14ac:dyDescent="0.3">
      <c r="A2" s="69" t="s">
        <v>242</v>
      </c>
      <c r="B2" s="69" t="s">
        <v>243</v>
      </c>
      <c r="C2" s="69" t="s">
        <v>20</v>
      </c>
      <c r="D2" s="69" t="s">
        <v>244</v>
      </c>
      <c r="E2" s="69" t="s">
        <v>245</v>
      </c>
      <c r="F2" s="69" t="s">
        <v>246</v>
      </c>
      <c r="G2" s="69" t="s">
        <v>247</v>
      </c>
      <c r="H2" s="69" t="s">
        <v>248</v>
      </c>
      <c r="I2" s="69" t="s">
        <v>249</v>
      </c>
      <c r="J2" s="69" t="s">
        <v>250</v>
      </c>
    </row>
    <row r="3" spans="1:11" ht="14.25" thickBot="1" x14ac:dyDescent="0.3">
      <c r="A3" s="71" t="s">
        <v>251</v>
      </c>
      <c r="B3" s="72"/>
      <c r="C3" s="72"/>
      <c r="D3" s="72"/>
      <c r="E3" s="72"/>
      <c r="F3" s="72"/>
      <c r="G3" s="72"/>
      <c r="H3" s="72"/>
      <c r="I3" s="72"/>
      <c r="J3" s="73"/>
    </row>
    <row r="4" spans="1:11" x14ac:dyDescent="0.25">
      <c r="A4" s="75" t="s">
        <v>252</v>
      </c>
      <c r="B4" s="76" t="s">
        <v>253</v>
      </c>
      <c r="C4" s="77" t="s">
        <v>30</v>
      </c>
      <c r="D4" s="78">
        <v>1400</v>
      </c>
      <c r="E4" s="79">
        <v>0.3</v>
      </c>
      <c r="F4" s="79">
        <f>I4</f>
        <v>420</v>
      </c>
      <c r="G4" s="77" t="s">
        <v>254</v>
      </c>
      <c r="H4" s="79">
        <v>0.3</v>
      </c>
      <c r="I4" s="79">
        <f>D4*H4</f>
        <v>420</v>
      </c>
      <c r="J4" s="77" t="s">
        <v>255</v>
      </c>
    </row>
    <row r="5" spans="1:11" ht="12.75" customHeight="1" x14ac:dyDescent="0.25">
      <c r="A5" s="80" t="s">
        <v>256</v>
      </c>
      <c r="B5" s="81" t="s">
        <v>257</v>
      </c>
      <c r="C5" s="82" t="s">
        <v>30</v>
      </c>
      <c r="D5" s="83">
        <v>1218</v>
      </c>
      <c r="E5" s="84">
        <v>0.5</v>
      </c>
      <c r="F5" s="84">
        <f>I5+I6</f>
        <v>609</v>
      </c>
      <c r="G5" s="85" t="s">
        <v>258</v>
      </c>
      <c r="H5" s="86">
        <v>0.3</v>
      </c>
      <c r="I5" s="86">
        <f>D5*H5</f>
        <v>365.4</v>
      </c>
      <c r="J5" s="82" t="s">
        <v>259</v>
      </c>
    </row>
    <row r="6" spans="1:11" x14ac:dyDescent="0.25">
      <c r="A6" s="80"/>
      <c r="B6" s="81"/>
      <c r="C6" s="82"/>
      <c r="D6" s="83"/>
      <c r="E6" s="84"/>
      <c r="F6" s="84"/>
      <c r="G6" s="85" t="s">
        <v>260</v>
      </c>
      <c r="H6" s="86">
        <v>0.2</v>
      </c>
      <c r="I6" s="86">
        <f>D5*H6</f>
        <v>243.60000000000002</v>
      </c>
      <c r="J6" s="82"/>
    </row>
    <row r="7" spans="1:11" x14ac:dyDescent="0.25">
      <c r="A7" s="87" t="s">
        <v>261</v>
      </c>
      <c r="B7" s="88" t="s">
        <v>253</v>
      </c>
      <c r="C7" s="85" t="s">
        <v>30</v>
      </c>
      <c r="D7" s="89">
        <v>87</v>
      </c>
      <c r="E7" s="86"/>
      <c r="F7" s="86">
        <f>I7</f>
        <v>0.3</v>
      </c>
      <c r="G7" s="85" t="s">
        <v>262</v>
      </c>
      <c r="H7" s="86">
        <v>0.3</v>
      </c>
      <c r="I7" s="86">
        <f>H7</f>
        <v>0.3</v>
      </c>
      <c r="J7" s="85"/>
    </row>
    <row r="8" spans="1:11" x14ac:dyDescent="0.25">
      <c r="A8" s="87" t="s">
        <v>263</v>
      </c>
      <c r="B8" s="88" t="s">
        <v>253</v>
      </c>
      <c r="C8" s="85" t="s">
        <v>30</v>
      </c>
      <c r="D8" s="89">
        <v>101</v>
      </c>
      <c r="E8" s="86"/>
      <c r="F8" s="86"/>
      <c r="G8" s="85" t="s">
        <v>260</v>
      </c>
      <c r="H8" s="86">
        <v>0.4</v>
      </c>
      <c r="I8" s="86">
        <f>D8*H8</f>
        <v>40.400000000000006</v>
      </c>
      <c r="J8" s="85"/>
    </row>
    <row r="9" spans="1:11" ht="12.75" customHeight="1" x14ac:dyDescent="0.25">
      <c r="A9" s="80" t="s">
        <v>264</v>
      </c>
      <c r="B9" s="81" t="s">
        <v>265</v>
      </c>
      <c r="C9" s="82" t="s">
        <v>30</v>
      </c>
      <c r="D9" s="83">
        <v>57</v>
      </c>
      <c r="E9" s="84">
        <f>H9+H10</f>
        <v>0.22999999999999998</v>
      </c>
      <c r="F9" s="84">
        <f>I9+I10</f>
        <v>13.11</v>
      </c>
      <c r="G9" s="85" t="s">
        <v>266</v>
      </c>
      <c r="H9" s="86">
        <v>0.08</v>
      </c>
      <c r="I9" s="86">
        <f>D9*H9</f>
        <v>4.5600000000000005</v>
      </c>
      <c r="J9" s="85"/>
    </row>
    <row r="10" spans="1:11" x14ac:dyDescent="0.25">
      <c r="A10" s="80"/>
      <c r="B10" s="81"/>
      <c r="C10" s="82"/>
      <c r="D10" s="83"/>
      <c r="E10" s="84"/>
      <c r="F10" s="84"/>
      <c r="G10" s="85" t="s">
        <v>267</v>
      </c>
      <c r="H10" s="86">
        <v>0.15</v>
      </c>
      <c r="I10" s="86">
        <f>D9*H10</f>
        <v>8.5499999999999989</v>
      </c>
      <c r="J10" s="85"/>
    </row>
    <row r="11" spans="1:11" x14ac:dyDescent="0.25">
      <c r="A11" s="87" t="s">
        <v>268</v>
      </c>
      <c r="B11" s="88" t="s">
        <v>269</v>
      </c>
      <c r="C11" s="85" t="s">
        <v>30</v>
      </c>
      <c r="D11" s="89">
        <v>8</v>
      </c>
      <c r="E11" s="86"/>
      <c r="F11" s="86">
        <f>I11</f>
        <v>3.2</v>
      </c>
      <c r="G11" s="85" t="s">
        <v>260</v>
      </c>
      <c r="H11" s="86">
        <v>0.4</v>
      </c>
      <c r="I11" s="86">
        <f>D11*H11</f>
        <v>3.2</v>
      </c>
      <c r="J11" s="85"/>
    </row>
    <row r="12" spans="1:11" ht="14.25" thickBot="1" x14ac:dyDescent="0.3">
      <c r="A12" s="90" t="s">
        <v>270</v>
      </c>
      <c r="B12" s="91" t="s">
        <v>253</v>
      </c>
      <c r="C12" s="92" t="s">
        <v>30</v>
      </c>
      <c r="D12" s="93">
        <v>130</v>
      </c>
      <c r="E12" s="94">
        <v>0.4</v>
      </c>
      <c r="F12" s="94">
        <f>I12</f>
        <v>52</v>
      </c>
      <c r="G12" s="92" t="s">
        <v>254</v>
      </c>
      <c r="H12" s="94">
        <v>0.4</v>
      </c>
      <c r="I12" s="94">
        <f>D12*H12</f>
        <v>52</v>
      </c>
      <c r="J12" s="92">
        <v>19</v>
      </c>
    </row>
    <row r="13" spans="1:11" ht="14.25" thickBot="1" x14ac:dyDescent="0.3">
      <c r="A13" s="95" t="s">
        <v>271</v>
      </c>
      <c r="B13" s="95"/>
      <c r="C13" s="95"/>
      <c r="D13" s="95"/>
      <c r="E13" s="95"/>
      <c r="F13" s="95"/>
      <c r="G13" s="95"/>
      <c r="H13" s="95"/>
      <c r="I13" s="95"/>
      <c r="J13" s="95"/>
    </row>
    <row r="14" spans="1:11" x14ac:dyDescent="0.25">
      <c r="A14" s="75"/>
      <c r="B14" s="76" t="s">
        <v>56</v>
      </c>
      <c r="C14" s="85" t="s">
        <v>26</v>
      </c>
      <c r="D14" s="89">
        <v>19</v>
      </c>
      <c r="E14" s="75"/>
      <c r="F14" s="75"/>
      <c r="G14" s="75"/>
      <c r="H14" s="75"/>
      <c r="I14" s="75"/>
      <c r="J14" s="75"/>
      <c r="K14" s="74" t="s">
        <v>272</v>
      </c>
    </row>
    <row r="15" spans="1:11" x14ac:dyDescent="0.25">
      <c r="A15" s="75"/>
      <c r="B15" s="96" t="s">
        <v>273</v>
      </c>
      <c r="C15" s="85"/>
      <c r="D15" s="89">
        <v>1.4</v>
      </c>
      <c r="E15" s="75"/>
      <c r="F15" s="75"/>
      <c r="G15" s="75"/>
      <c r="H15" s="75"/>
      <c r="I15" s="75"/>
      <c r="J15" s="75"/>
      <c r="K15" s="74" t="s">
        <v>272</v>
      </c>
    </row>
    <row r="16" spans="1:11" x14ac:dyDescent="0.25">
      <c r="A16" s="87"/>
      <c r="B16" s="88" t="s">
        <v>274</v>
      </c>
      <c r="C16" s="85" t="s">
        <v>26</v>
      </c>
      <c r="D16" s="89">
        <v>24</v>
      </c>
      <c r="E16" s="87"/>
      <c r="F16" s="87"/>
      <c r="G16" s="87"/>
      <c r="H16" s="87"/>
      <c r="I16" s="87"/>
      <c r="J16" s="87"/>
      <c r="K16" s="74" t="s">
        <v>272</v>
      </c>
    </row>
    <row r="17" spans="1:11" x14ac:dyDescent="0.25">
      <c r="A17" s="87"/>
      <c r="B17" s="97" t="s">
        <v>273</v>
      </c>
      <c r="C17" s="85"/>
      <c r="D17" s="89">
        <v>7</v>
      </c>
      <c r="E17" s="87"/>
      <c r="F17" s="87"/>
      <c r="G17" s="87"/>
      <c r="H17" s="87"/>
      <c r="I17" s="87"/>
      <c r="J17" s="87"/>
      <c r="K17" s="74" t="s">
        <v>272</v>
      </c>
    </row>
    <row r="18" spans="1:11" x14ac:dyDescent="0.25">
      <c r="A18" s="87" t="s">
        <v>275</v>
      </c>
      <c r="B18" s="88" t="s">
        <v>276</v>
      </c>
      <c r="C18" s="85" t="s">
        <v>26</v>
      </c>
      <c r="D18" s="89">
        <v>4</v>
      </c>
      <c r="E18" s="87"/>
      <c r="F18" s="87"/>
      <c r="G18" s="87"/>
      <c r="H18" s="87"/>
      <c r="I18" s="87"/>
      <c r="J18" s="87"/>
      <c r="K18" s="74" t="s">
        <v>272</v>
      </c>
    </row>
    <row r="19" spans="1:11" x14ac:dyDescent="0.25">
      <c r="A19" s="90" t="s">
        <v>277</v>
      </c>
      <c r="B19" s="91" t="s">
        <v>278</v>
      </c>
      <c r="C19" s="92" t="s">
        <v>26</v>
      </c>
      <c r="D19" s="93">
        <v>1</v>
      </c>
      <c r="E19" s="90"/>
      <c r="F19" s="90"/>
      <c r="G19" s="90"/>
      <c r="H19" s="90"/>
      <c r="I19" s="90"/>
      <c r="J19" s="90"/>
      <c r="K19" s="74" t="s">
        <v>272</v>
      </c>
    </row>
    <row r="20" spans="1:11" x14ac:dyDescent="0.25">
      <c r="A20" s="87"/>
      <c r="B20" s="88"/>
      <c r="C20" s="85" t="s">
        <v>41</v>
      </c>
      <c r="D20" s="89">
        <v>12</v>
      </c>
      <c r="E20" s="87"/>
      <c r="F20" s="87"/>
      <c r="G20" s="87"/>
      <c r="H20" s="87"/>
      <c r="I20" s="87"/>
      <c r="J20" s="87"/>
    </row>
    <row r="21" spans="1:11" x14ac:dyDescent="0.25">
      <c r="A21" s="87" t="s">
        <v>279</v>
      </c>
      <c r="B21" s="88" t="s">
        <v>280</v>
      </c>
      <c r="C21" s="85" t="s">
        <v>41</v>
      </c>
      <c r="D21" s="89">
        <v>27</v>
      </c>
      <c r="E21" s="87"/>
      <c r="F21" s="87"/>
      <c r="G21" s="85" t="s">
        <v>281</v>
      </c>
      <c r="H21" s="87"/>
      <c r="I21" s="87"/>
      <c r="J21" s="87"/>
    </row>
    <row r="22" spans="1:11" ht="14.25" thickBot="1" x14ac:dyDescent="0.3">
      <c r="A22" s="90"/>
      <c r="B22" s="91"/>
      <c r="C22" s="92" t="s">
        <v>41</v>
      </c>
      <c r="D22" s="93">
        <v>2</v>
      </c>
      <c r="E22" s="90"/>
      <c r="F22" s="90"/>
      <c r="G22" s="92" t="s">
        <v>282</v>
      </c>
      <c r="H22" s="90"/>
      <c r="I22" s="90"/>
      <c r="J22" s="90"/>
    </row>
    <row r="23" spans="1:11" ht="14.25" thickBot="1" x14ac:dyDescent="0.3">
      <c r="A23" s="95" t="s">
        <v>283</v>
      </c>
      <c r="B23" s="95"/>
      <c r="C23" s="95"/>
      <c r="D23" s="95"/>
      <c r="E23" s="95"/>
      <c r="F23" s="95"/>
      <c r="G23" s="95"/>
      <c r="H23" s="95"/>
      <c r="I23" s="95"/>
      <c r="J23" s="95"/>
    </row>
    <row r="24" spans="1:11" x14ac:dyDescent="0.25">
      <c r="A24" s="98" t="s">
        <v>284</v>
      </c>
      <c r="B24" s="99" t="s">
        <v>285</v>
      </c>
      <c r="C24" s="77" t="s">
        <v>26</v>
      </c>
      <c r="D24" s="78">
        <v>1</v>
      </c>
      <c r="E24" s="75"/>
      <c r="F24" s="75"/>
      <c r="G24" s="77" t="s">
        <v>260</v>
      </c>
      <c r="H24" s="75"/>
      <c r="I24" s="75"/>
      <c r="J24" s="75"/>
    </row>
    <row r="25" spans="1:11" x14ac:dyDescent="0.25">
      <c r="A25" s="100"/>
      <c r="B25" s="101"/>
      <c r="C25" s="85" t="s">
        <v>41</v>
      </c>
      <c r="D25" s="89">
        <v>31.5</v>
      </c>
      <c r="E25" s="87"/>
      <c r="F25" s="87"/>
      <c r="G25" s="85"/>
      <c r="H25" s="87"/>
      <c r="I25" s="87"/>
      <c r="J25" s="87"/>
    </row>
    <row r="26" spans="1:11" x14ac:dyDescent="0.25">
      <c r="A26" s="100" t="s">
        <v>286</v>
      </c>
      <c r="B26" s="88" t="s">
        <v>287</v>
      </c>
      <c r="C26" s="85" t="s">
        <v>26</v>
      </c>
      <c r="D26" s="89">
        <v>1</v>
      </c>
      <c r="E26" s="87"/>
      <c r="F26" s="87"/>
      <c r="G26" s="92" t="s">
        <v>282</v>
      </c>
      <c r="H26" s="87"/>
      <c r="I26" s="87"/>
      <c r="J26" s="87"/>
    </row>
    <row r="27" spans="1:11" x14ac:dyDescent="0.25">
      <c r="A27" s="100"/>
      <c r="B27" s="88"/>
      <c r="C27" s="85" t="s">
        <v>41</v>
      </c>
      <c r="D27" s="89">
        <v>5</v>
      </c>
      <c r="E27" s="87"/>
      <c r="F27" s="87"/>
      <c r="G27" s="85"/>
      <c r="H27" s="87"/>
      <c r="I27" s="87"/>
      <c r="J27" s="87"/>
    </row>
    <row r="28" spans="1:11" x14ac:dyDescent="0.25">
      <c r="A28" s="100"/>
      <c r="B28" s="88"/>
      <c r="C28" s="85" t="s">
        <v>41</v>
      </c>
      <c r="D28" s="89">
        <v>5</v>
      </c>
      <c r="E28" s="87"/>
      <c r="F28" s="87"/>
      <c r="G28" s="85" t="s">
        <v>288</v>
      </c>
      <c r="H28" s="87"/>
      <c r="I28" s="87"/>
      <c r="J28" s="87"/>
    </row>
    <row r="29" spans="1:11" x14ac:dyDescent="0.25">
      <c r="A29" s="100"/>
      <c r="B29" s="88"/>
      <c r="C29" s="85" t="s">
        <v>41</v>
      </c>
      <c r="D29" s="89">
        <v>2</v>
      </c>
      <c r="E29" s="87"/>
      <c r="F29" s="87"/>
      <c r="G29" s="85" t="s">
        <v>289</v>
      </c>
      <c r="H29" s="87"/>
      <c r="I29" s="87"/>
      <c r="J29" s="87"/>
    </row>
    <row r="30" spans="1:11" ht="27" x14ac:dyDescent="0.25">
      <c r="A30" s="100" t="s">
        <v>290</v>
      </c>
      <c r="B30" s="101" t="s">
        <v>291</v>
      </c>
      <c r="C30" s="85" t="s">
        <v>26</v>
      </c>
      <c r="D30" s="89">
        <v>1</v>
      </c>
      <c r="E30" s="87"/>
      <c r="F30" s="87"/>
      <c r="G30" s="102" t="s">
        <v>292</v>
      </c>
      <c r="H30" s="87"/>
      <c r="I30" s="87"/>
      <c r="J30" s="87"/>
    </row>
    <row r="31" spans="1:11" x14ac:dyDescent="0.25">
      <c r="A31" s="100"/>
      <c r="B31" s="88"/>
      <c r="C31" s="85" t="s">
        <v>41</v>
      </c>
      <c r="D31" s="89">
        <v>13.5</v>
      </c>
      <c r="E31" s="87"/>
      <c r="F31" s="87"/>
      <c r="G31" s="85"/>
      <c r="H31" s="87"/>
      <c r="I31" s="87"/>
      <c r="J31" s="87"/>
    </row>
    <row r="32" spans="1:11" x14ac:dyDescent="0.25">
      <c r="A32" s="100"/>
      <c r="B32" s="88"/>
      <c r="C32" s="85" t="s">
        <v>41</v>
      </c>
      <c r="D32" s="89">
        <v>6</v>
      </c>
      <c r="E32" s="87"/>
      <c r="F32" s="87"/>
      <c r="G32" s="85" t="s">
        <v>289</v>
      </c>
      <c r="H32" s="87"/>
      <c r="I32" s="87"/>
      <c r="J32" s="87"/>
    </row>
    <row r="33" spans="1:11" x14ac:dyDescent="0.25">
      <c r="A33" s="100"/>
      <c r="B33" s="88"/>
      <c r="C33" s="85" t="s">
        <v>41</v>
      </c>
      <c r="D33" s="89">
        <v>1</v>
      </c>
      <c r="E33" s="87"/>
      <c r="F33" s="87"/>
      <c r="G33" s="92" t="s">
        <v>282</v>
      </c>
      <c r="H33" s="87"/>
      <c r="I33" s="87"/>
      <c r="J33" s="87"/>
    </row>
    <row r="34" spans="1:11" x14ac:dyDescent="0.25">
      <c r="A34" s="100" t="s">
        <v>293</v>
      </c>
      <c r="B34" s="88" t="s">
        <v>294</v>
      </c>
      <c r="C34" s="85" t="s">
        <v>26</v>
      </c>
      <c r="D34" s="89">
        <v>1</v>
      </c>
      <c r="E34" s="87"/>
      <c r="F34" s="87"/>
      <c r="G34" s="92" t="s">
        <v>282</v>
      </c>
      <c r="H34" s="87"/>
      <c r="I34" s="87"/>
      <c r="J34" s="87"/>
    </row>
    <row r="35" spans="1:11" x14ac:dyDescent="0.25">
      <c r="A35" s="100"/>
      <c r="B35" s="88"/>
      <c r="C35" s="85" t="s">
        <v>41</v>
      </c>
      <c r="D35" s="89">
        <v>10</v>
      </c>
      <c r="E35" s="87"/>
      <c r="F35" s="87"/>
      <c r="G35" s="85"/>
      <c r="H35" s="87"/>
      <c r="I35" s="87"/>
      <c r="J35" s="87"/>
    </row>
    <row r="36" spans="1:11" x14ac:dyDescent="0.25">
      <c r="A36" s="100" t="s">
        <v>295</v>
      </c>
      <c r="B36" s="88" t="s">
        <v>296</v>
      </c>
      <c r="C36" s="85" t="s">
        <v>26</v>
      </c>
      <c r="D36" s="89">
        <v>1</v>
      </c>
      <c r="E36" s="87"/>
      <c r="F36" s="87"/>
      <c r="G36" s="85" t="s">
        <v>260</v>
      </c>
      <c r="H36" s="87"/>
      <c r="I36" s="87"/>
      <c r="J36" s="87"/>
    </row>
    <row r="37" spans="1:11" x14ac:dyDescent="0.25">
      <c r="A37" s="100"/>
      <c r="B37" s="88"/>
      <c r="C37" s="85" t="s">
        <v>41</v>
      </c>
      <c r="D37" s="89">
        <v>42</v>
      </c>
      <c r="E37" s="87"/>
      <c r="F37" s="87"/>
      <c r="G37" s="85"/>
      <c r="H37" s="87"/>
      <c r="I37" s="87"/>
      <c r="J37" s="87"/>
    </row>
    <row r="38" spans="1:11" x14ac:dyDescent="0.25">
      <c r="A38" s="100"/>
      <c r="B38" s="88" t="s">
        <v>297</v>
      </c>
      <c r="C38" s="85" t="s">
        <v>41</v>
      </c>
      <c r="D38" s="89">
        <v>1</v>
      </c>
      <c r="E38" s="87"/>
      <c r="F38" s="87"/>
      <c r="G38" s="85" t="s">
        <v>260</v>
      </c>
      <c r="H38" s="87"/>
      <c r="I38" s="87"/>
      <c r="J38" s="87"/>
      <c r="K38" s="103"/>
    </row>
    <row r="39" spans="1:11" x14ac:dyDescent="0.25">
      <c r="A39" s="100" t="s">
        <v>298</v>
      </c>
      <c r="B39" s="88" t="s">
        <v>299</v>
      </c>
      <c r="C39" s="85" t="s">
        <v>26</v>
      </c>
      <c r="D39" s="89">
        <v>3</v>
      </c>
      <c r="E39" s="87"/>
      <c r="F39" s="87"/>
      <c r="G39" s="85" t="s">
        <v>300</v>
      </c>
      <c r="H39" s="87"/>
      <c r="I39" s="87"/>
      <c r="J39" s="87"/>
    </row>
    <row r="40" spans="1:11" x14ac:dyDescent="0.25">
      <c r="A40" s="100"/>
      <c r="B40" s="88"/>
      <c r="C40" s="85" t="s">
        <v>41</v>
      </c>
      <c r="D40" s="89">
        <v>0.5</v>
      </c>
      <c r="E40" s="87"/>
      <c r="F40" s="87"/>
      <c r="G40" s="85"/>
      <c r="H40" s="87"/>
      <c r="I40" s="87"/>
      <c r="J40" s="87"/>
    </row>
  </sheetData>
  <mergeCells count="16">
    <mergeCell ref="A13:J13"/>
    <mergeCell ref="A23:J23"/>
    <mergeCell ref="A9:A10"/>
    <mergeCell ref="B9:B10"/>
    <mergeCell ref="C9:C10"/>
    <mergeCell ref="D9:D10"/>
    <mergeCell ref="E9:E10"/>
    <mergeCell ref="F9:F10"/>
    <mergeCell ref="A3:J3"/>
    <mergeCell ref="A5:A6"/>
    <mergeCell ref="B5:B6"/>
    <mergeCell ref="C5:C6"/>
    <mergeCell ref="D5:D6"/>
    <mergeCell ref="E5:E6"/>
    <mergeCell ref="F5:F6"/>
    <mergeCell ref="J5:J6"/>
  </mergeCells>
  <pageMargins left="0.7" right="0.7" top="0.78749999999999998" bottom="0.78749999999999998"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CE567-E7AE-4BCD-A407-7BD813FF3867}">
  <dimension ref="A1:F41"/>
  <sheetViews>
    <sheetView workbookViewId="0">
      <selection sqref="A1:XFD1048576"/>
    </sheetView>
  </sheetViews>
  <sheetFormatPr defaultRowHeight="15" x14ac:dyDescent="0.25"/>
  <cols>
    <col min="1" max="1" width="42.42578125" customWidth="1"/>
  </cols>
  <sheetData>
    <row r="1" spans="1:6" x14ac:dyDescent="0.25">
      <c r="A1" s="3" t="s">
        <v>18</v>
      </c>
      <c r="B1" s="4"/>
      <c r="C1" s="5"/>
      <c r="D1" s="5"/>
      <c r="E1" s="5"/>
      <c r="F1" s="6"/>
    </row>
    <row r="2" spans="1:6" ht="27" x14ac:dyDescent="0.25">
      <c r="A2" s="7" t="s">
        <v>19</v>
      </c>
      <c r="B2" s="8" t="s">
        <v>20</v>
      </c>
      <c r="C2" s="9" t="s">
        <v>21</v>
      </c>
      <c r="D2" s="9" t="s">
        <v>22</v>
      </c>
      <c r="E2" s="9" t="s">
        <v>23</v>
      </c>
      <c r="F2" s="8" t="s">
        <v>24</v>
      </c>
    </row>
    <row r="3" spans="1:6" x14ac:dyDescent="0.25">
      <c r="A3" s="10" t="s">
        <v>25</v>
      </c>
      <c r="B3" s="11" t="s">
        <v>26</v>
      </c>
      <c r="C3" s="12">
        <v>28</v>
      </c>
      <c r="D3" s="13"/>
      <c r="E3" s="13"/>
      <c r="F3" s="14">
        <f>SUM(C3:E3)</f>
        <v>28</v>
      </c>
    </row>
    <row r="4" spans="1:6" x14ac:dyDescent="0.25">
      <c r="A4" s="15" t="s">
        <v>27</v>
      </c>
      <c r="B4" s="11" t="s">
        <v>26</v>
      </c>
      <c r="C4" s="12">
        <v>3</v>
      </c>
      <c r="D4" s="13"/>
      <c r="E4" s="13"/>
      <c r="F4" s="14">
        <v>3</v>
      </c>
    </row>
    <row r="5" spans="1:6" x14ac:dyDescent="0.25">
      <c r="A5" s="15" t="s">
        <v>28</v>
      </c>
      <c r="B5" s="11" t="s">
        <v>26</v>
      </c>
      <c r="C5" s="12">
        <v>28</v>
      </c>
      <c r="D5" s="13"/>
      <c r="E5" s="13"/>
      <c r="F5" s="14">
        <f>SUM(C5:E5)</f>
        <v>28</v>
      </c>
    </row>
    <row r="6" spans="1:6" x14ac:dyDescent="0.25">
      <c r="A6" s="15" t="s">
        <v>29</v>
      </c>
      <c r="B6" s="11" t="s">
        <v>30</v>
      </c>
      <c r="C6" s="13">
        <v>889</v>
      </c>
      <c r="D6" s="13"/>
      <c r="E6" s="13"/>
      <c r="F6" s="14">
        <v>889</v>
      </c>
    </row>
    <row r="7" spans="1:6" x14ac:dyDescent="0.25">
      <c r="A7" s="7" t="s">
        <v>31</v>
      </c>
      <c r="B7" s="8" t="s">
        <v>20</v>
      </c>
      <c r="C7" s="9" t="s">
        <v>21</v>
      </c>
      <c r="D7" s="9" t="s">
        <v>22</v>
      </c>
      <c r="E7" s="9" t="s">
        <v>23</v>
      </c>
      <c r="F7" s="8" t="s">
        <v>24</v>
      </c>
    </row>
    <row r="8" spans="1:6" x14ac:dyDescent="0.25">
      <c r="A8" s="15" t="s">
        <v>32</v>
      </c>
      <c r="B8" s="11"/>
      <c r="C8" s="13"/>
      <c r="D8" s="13"/>
      <c r="E8" s="13"/>
      <c r="F8" s="14"/>
    </row>
    <row r="9" spans="1:6" x14ac:dyDescent="0.25">
      <c r="A9" s="16" t="s">
        <v>33</v>
      </c>
      <c r="B9" s="11" t="s">
        <v>26</v>
      </c>
      <c r="C9" s="13">
        <f>'[1]Spec._vysadba stromu'!H4</f>
        <v>26</v>
      </c>
      <c r="D9" s="13"/>
      <c r="E9" s="13"/>
      <c r="F9" s="17">
        <f t="shared" ref="F9:F20" si="0">SUM(C9:E9)</f>
        <v>26</v>
      </c>
    </row>
    <row r="10" spans="1:6" x14ac:dyDescent="0.25">
      <c r="A10" s="10" t="s">
        <v>34</v>
      </c>
      <c r="B10" s="11" t="s">
        <v>30</v>
      </c>
      <c r="C10" s="13">
        <v>1565</v>
      </c>
      <c r="D10" s="13"/>
      <c r="E10" s="13"/>
      <c r="F10" s="17">
        <f t="shared" si="0"/>
        <v>1565</v>
      </c>
    </row>
    <row r="11" spans="1:6" x14ac:dyDescent="0.25">
      <c r="A11" s="16" t="s">
        <v>35</v>
      </c>
      <c r="B11" s="18" t="s">
        <v>26</v>
      </c>
      <c r="C11" s="12">
        <f>SUM([1]Zahony!P141:P526)</f>
        <v>8962</v>
      </c>
      <c r="D11" s="13"/>
      <c r="E11" s="13"/>
      <c r="F11" s="17">
        <f t="shared" si="0"/>
        <v>8962</v>
      </c>
    </row>
    <row r="12" spans="1:6" x14ac:dyDescent="0.25">
      <c r="A12" s="16" t="s">
        <v>36</v>
      </c>
      <c r="B12" s="18" t="s">
        <v>26</v>
      </c>
      <c r="C12" s="12">
        <f>SUMIF([1]Zahony!$O$141:$O$526,"K9",[1]Zahony!$P$141:$P$526)</f>
        <v>6485</v>
      </c>
      <c r="D12" s="13"/>
      <c r="E12" s="13"/>
      <c r="F12" s="17">
        <f t="shared" si="0"/>
        <v>6485</v>
      </c>
    </row>
    <row r="13" spans="1:6" x14ac:dyDescent="0.25">
      <c r="A13" s="16" t="s">
        <v>37</v>
      </c>
      <c r="B13" s="18" t="s">
        <v>26</v>
      </c>
      <c r="C13" s="12">
        <f>SUMIF([1]Zahony!$O$141:$O$526,"K11",[1]Zahony!$P$141:$P$526)</f>
        <v>594</v>
      </c>
      <c r="D13" s="13"/>
      <c r="E13" s="13"/>
      <c r="F13" s="17">
        <f t="shared" si="0"/>
        <v>594</v>
      </c>
    </row>
    <row r="14" spans="1:6" x14ac:dyDescent="0.25">
      <c r="A14" s="16" t="s">
        <v>38</v>
      </c>
      <c r="B14" s="18" t="s">
        <v>26</v>
      </c>
      <c r="C14" s="12">
        <f>SUMIF([1]Zahony!$O$141:$O$526,"K13",[1]Zahony!$P$141:$P$526)</f>
        <v>1134</v>
      </c>
      <c r="D14" s="13"/>
      <c r="E14" s="13"/>
      <c r="F14" s="17">
        <f t="shared" si="0"/>
        <v>1134</v>
      </c>
    </row>
    <row r="15" spans="1:6" x14ac:dyDescent="0.25">
      <c r="A15" s="16" t="s">
        <v>39</v>
      </c>
      <c r="B15" s="18" t="s">
        <v>26</v>
      </c>
      <c r="C15" s="12">
        <f>SUMIF([1]Zahony!$O$141:$O$526,"obv. 10/12",[1]Zahony!$P$141:$P$526)</f>
        <v>231</v>
      </c>
      <c r="D15" s="13"/>
      <c r="E15" s="13"/>
      <c r="F15" s="17">
        <f t="shared" si="0"/>
        <v>231</v>
      </c>
    </row>
    <row r="16" spans="1:6" x14ac:dyDescent="0.25">
      <c r="A16" s="16" t="s">
        <v>40</v>
      </c>
      <c r="B16" s="18" t="s">
        <v>26</v>
      </c>
      <c r="C16" s="12">
        <f>SUMIF([1]Zahony!$O$141:$O$526,"obv. 12/14",[1]Zahony!$P$141:$P$526)</f>
        <v>518</v>
      </c>
      <c r="D16" s="13"/>
      <c r="E16" s="13"/>
      <c r="F16" s="17">
        <f t="shared" si="0"/>
        <v>518</v>
      </c>
    </row>
    <row r="17" spans="1:6" x14ac:dyDescent="0.25">
      <c r="A17" s="15" t="s">
        <v>42</v>
      </c>
      <c r="B17" s="18" t="s">
        <v>30</v>
      </c>
      <c r="C17" s="12">
        <v>27</v>
      </c>
      <c r="D17" s="13"/>
      <c r="E17" s="13"/>
      <c r="F17" s="17">
        <f t="shared" si="0"/>
        <v>27</v>
      </c>
    </row>
    <row r="18" spans="1:6" x14ac:dyDescent="0.25">
      <c r="A18" s="16" t="s">
        <v>35</v>
      </c>
      <c r="B18" s="18" t="s">
        <v>26</v>
      </c>
      <c r="C18" s="12">
        <f>SUM([1]Zahony!P528:P538)</f>
        <v>40</v>
      </c>
      <c r="D18" s="13"/>
      <c r="E18" s="13"/>
      <c r="F18" s="17">
        <f t="shared" si="0"/>
        <v>40</v>
      </c>
    </row>
    <row r="19" spans="1:6" x14ac:dyDescent="0.25">
      <c r="A19" s="16" t="s">
        <v>43</v>
      </c>
      <c r="B19" s="18" t="s">
        <v>26</v>
      </c>
      <c r="C19" s="12">
        <f>SUMIF([1]Zahony!$O$528:$O$538,"20/30",[1]Zahony!$P$528:$P$538)</f>
        <v>15</v>
      </c>
      <c r="D19" s="13"/>
      <c r="E19" s="13"/>
      <c r="F19" s="17">
        <f t="shared" si="0"/>
        <v>15</v>
      </c>
    </row>
    <row r="20" spans="1:6" x14ac:dyDescent="0.25">
      <c r="A20" s="16" t="s">
        <v>44</v>
      </c>
      <c r="B20" s="18" t="s">
        <v>26</v>
      </c>
      <c r="C20" s="12">
        <f>SUMIF([1]Zahony!$O$528:$O$538,"40/60",[1]Zahony!$P$528:$P$538)</f>
        <v>25</v>
      </c>
      <c r="D20" s="13"/>
      <c r="E20" s="13"/>
      <c r="F20" s="17">
        <f t="shared" si="0"/>
        <v>25</v>
      </c>
    </row>
    <row r="21" spans="1:6" x14ac:dyDescent="0.25">
      <c r="A21" s="19" t="s">
        <v>45</v>
      </c>
      <c r="B21" s="20" t="s">
        <v>30</v>
      </c>
      <c r="C21" s="12">
        <v>2522</v>
      </c>
      <c r="D21" s="13"/>
      <c r="E21" s="13"/>
      <c r="F21" s="17">
        <f>C21</f>
        <v>2522</v>
      </c>
    </row>
    <row r="22" spans="1:6" x14ac:dyDescent="0.25">
      <c r="A22" s="19" t="s">
        <v>46</v>
      </c>
      <c r="B22" s="20" t="s">
        <v>30</v>
      </c>
      <c r="C22" s="12">
        <v>4781</v>
      </c>
      <c r="D22" s="13"/>
      <c r="E22" s="13"/>
      <c r="F22" s="17">
        <f t="shared" ref="F22:F23" si="1">C22</f>
        <v>4781</v>
      </c>
    </row>
    <row r="23" spans="1:6" x14ac:dyDescent="0.25">
      <c r="A23" s="19" t="s">
        <v>47</v>
      </c>
      <c r="B23" s="20" t="s">
        <v>30</v>
      </c>
      <c r="C23" s="12">
        <v>3576</v>
      </c>
      <c r="D23" s="13"/>
      <c r="E23" s="13"/>
      <c r="F23" s="17">
        <f t="shared" si="1"/>
        <v>3576</v>
      </c>
    </row>
    <row r="25" spans="1:6" x14ac:dyDescent="0.25">
      <c r="A25" s="7" t="s">
        <v>48</v>
      </c>
      <c r="B25" s="8" t="s">
        <v>20</v>
      </c>
      <c r="C25" s="8" t="s">
        <v>66</v>
      </c>
    </row>
    <row r="26" spans="1:6" x14ac:dyDescent="0.25">
      <c r="A26" s="21" t="s">
        <v>49</v>
      </c>
      <c r="B26" s="22" t="s">
        <v>50</v>
      </c>
      <c r="C26" s="27">
        <v>472</v>
      </c>
    </row>
    <row r="27" spans="1:6" x14ac:dyDescent="0.25">
      <c r="A27" s="23" t="s">
        <v>51</v>
      </c>
      <c r="B27" s="22" t="s">
        <v>50</v>
      </c>
      <c r="C27" s="27">
        <v>426</v>
      </c>
    </row>
    <row r="28" spans="1:6" x14ac:dyDescent="0.25">
      <c r="A28" s="23" t="s">
        <v>52</v>
      </c>
      <c r="B28" s="22" t="s">
        <v>50</v>
      </c>
      <c r="C28" s="27">
        <v>46</v>
      </c>
    </row>
    <row r="29" spans="1:6" x14ac:dyDescent="0.25">
      <c r="A29" s="21" t="s">
        <v>53</v>
      </c>
      <c r="B29" s="22" t="s">
        <v>26</v>
      </c>
      <c r="C29" s="27">
        <v>1</v>
      </c>
    </row>
    <row r="30" spans="1:6" x14ac:dyDescent="0.25">
      <c r="A30" s="21" t="s">
        <v>54</v>
      </c>
      <c r="B30" s="22" t="s">
        <v>26</v>
      </c>
      <c r="C30" s="27">
        <v>32</v>
      </c>
    </row>
    <row r="31" spans="1:6" x14ac:dyDescent="0.25">
      <c r="A31" s="21" t="s">
        <v>55</v>
      </c>
      <c r="B31" s="22" t="s">
        <v>50</v>
      </c>
      <c r="C31" s="27">
        <v>39</v>
      </c>
    </row>
    <row r="32" spans="1:6" x14ac:dyDescent="0.25">
      <c r="A32" s="21" t="s">
        <v>56</v>
      </c>
      <c r="B32" s="22" t="s">
        <v>26</v>
      </c>
      <c r="C32" s="27">
        <v>3</v>
      </c>
    </row>
    <row r="33" spans="1:3" x14ac:dyDescent="0.25">
      <c r="A33" s="21" t="s">
        <v>57</v>
      </c>
      <c r="B33" s="22" t="s">
        <v>26</v>
      </c>
      <c r="C33" s="27">
        <v>28</v>
      </c>
    </row>
    <row r="34" spans="1:3" x14ac:dyDescent="0.25">
      <c r="A34" s="21" t="s">
        <v>58</v>
      </c>
      <c r="B34" s="22" t="s">
        <v>26</v>
      </c>
      <c r="C34" s="27">
        <v>7</v>
      </c>
    </row>
    <row r="35" spans="1:3" x14ac:dyDescent="0.25">
      <c r="A35" s="21" t="s">
        <v>59</v>
      </c>
      <c r="B35" s="22" t="s">
        <v>26</v>
      </c>
      <c r="C35" s="27">
        <v>1</v>
      </c>
    </row>
    <row r="36" spans="1:3" x14ac:dyDescent="0.25">
      <c r="A36" s="21" t="s">
        <v>60</v>
      </c>
      <c r="B36" s="22" t="s">
        <v>26</v>
      </c>
      <c r="C36" s="27" t="s">
        <v>67</v>
      </c>
    </row>
    <row r="37" spans="1:3" x14ac:dyDescent="0.25">
      <c r="A37" s="24" t="s">
        <v>61</v>
      </c>
      <c r="B37" s="22" t="s">
        <v>30</v>
      </c>
      <c r="C37" s="28">
        <v>1034</v>
      </c>
    </row>
    <row r="38" spans="1:3" x14ac:dyDescent="0.25">
      <c r="A38" s="24" t="s">
        <v>62</v>
      </c>
      <c r="B38" s="22" t="s">
        <v>30</v>
      </c>
      <c r="C38" s="28">
        <v>2603</v>
      </c>
    </row>
    <row r="39" spans="1:3" x14ac:dyDescent="0.25">
      <c r="A39" s="24" t="s">
        <v>63</v>
      </c>
      <c r="B39" s="22" t="s">
        <v>30</v>
      </c>
      <c r="C39" s="28">
        <v>65</v>
      </c>
    </row>
    <row r="40" spans="1:3" x14ac:dyDescent="0.25">
      <c r="A40" s="24" t="s">
        <v>64</v>
      </c>
      <c r="B40" s="22" t="s">
        <v>30</v>
      </c>
      <c r="C40" s="28">
        <v>23</v>
      </c>
    </row>
    <row r="41" spans="1:3" x14ac:dyDescent="0.25">
      <c r="A41" s="25" t="s">
        <v>65</v>
      </c>
      <c r="B41" s="26" t="s">
        <v>30</v>
      </c>
      <c r="C41" s="29" t="s">
        <v>68</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F5A57-2E6A-4319-B837-A182679AF1A1}">
  <dimension ref="A1:H51"/>
  <sheetViews>
    <sheetView workbookViewId="0">
      <selection activeCell="I11" sqref="I11"/>
    </sheetView>
  </sheetViews>
  <sheetFormatPr defaultRowHeight="12.75" x14ac:dyDescent="0.2"/>
  <cols>
    <col min="1" max="1" width="54.85546875" style="1" customWidth="1"/>
    <col min="2" max="16384" width="9.140625" style="1"/>
  </cols>
  <sheetData>
    <row r="1" spans="1:8" x14ac:dyDescent="0.2">
      <c r="A1" s="2" t="s">
        <v>361</v>
      </c>
    </row>
    <row r="2" spans="1:8" ht="51" x14ac:dyDescent="0.2">
      <c r="A2" s="127" t="s">
        <v>69</v>
      </c>
      <c r="B2" s="128" t="s">
        <v>20</v>
      </c>
      <c r="C2" s="128" t="s">
        <v>70</v>
      </c>
      <c r="D2" s="128" t="s">
        <v>86</v>
      </c>
      <c r="E2" s="129" t="s">
        <v>71</v>
      </c>
      <c r="F2" s="129" t="s">
        <v>72</v>
      </c>
      <c r="G2" s="130" t="s">
        <v>73</v>
      </c>
      <c r="H2" s="130" t="s">
        <v>74</v>
      </c>
    </row>
    <row r="3" spans="1:8" x14ac:dyDescent="0.2">
      <c r="A3" s="131" t="s">
        <v>75</v>
      </c>
      <c r="B3" s="132" t="s">
        <v>50</v>
      </c>
      <c r="C3" s="132">
        <f>(D3/100)*10+D3</f>
        <v>41.25</v>
      </c>
      <c r="D3" s="132">
        <v>37.5</v>
      </c>
      <c r="E3" s="133">
        <v>9.6</v>
      </c>
      <c r="F3" s="133">
        <v>7</v>
      </c>
      <c r="G3" s="134">
        <v>11.3</v>
      </c>
      <c r="H3" s="134">
        <v>9.6</v>
      </c>
    </row>
    <row r="4" spans="1:8" ht="25.5" x14ac:dyDescent="0.2">
      <c r="A4" s="135" t="s">
        <v>76</v>
      </c>
      <c r="B4" s="136" t="s">
        <v>26</v>
      </c>
      <c r="C4" s="132">
        <f t="shared" ref="C4:C13" si="0">(D4/100)*10+D4</f>
        <v>1155</v>
      </c>
      <c r="D4" s="137">
        <v>1050</v>
      </c>
      <c r="E4" s="138">
        <v>268.8</v>
      </c>
      <c r="F4" s="138">
        <v>196</v>
      </c>
      <c r="G4" s="136">
        <v>316.39999999999998</v>
      </c>
      <c r="H4" s="136">
        <v>268.8</v>
      </c>
    </row>
    <row r="5" spans="1:8" x14ac:dyDescent="0.2">
      <c r="A5" s="135" t="s">
        <v>77</v>
      </c>
      <c r="B5" s="136" t="s">
        <v>50</v>
      </c>
      <c r="C5" s="132">
        <f t="shared" si="0"/>
        <v>82.5</v>
      </c>
      <c r="D5" s="137">
        <v>75</v>
      </c>
      <c r="E5" s="138">
        <f>2*E3</f>
        <v>19.2</v>
      </c>
      <c r="F5" s="138">
        <f>2*F3</f>
        <v>14</v>
      </c>
      <c r="G5" s="136">
        <f>2*G3</f>
        <v>22.6</v>
      </c>
      <c r="H5" s="136">
        <f>2*H3</f>
        <v>19.2</v>
      </c>
    </row>
    <row r="6" spans="1:8" x14ac:dyDescent="0.2">
      <c r="A6" s="135" t="s">
        <v>78</v>
      </c>
      <c r="B6" s="136" t="s">
        <v>26</v>
      </c>
      <c r="C6" s="132">
        <f t="shared" si="0"/>
        <v>4.4000000000000004</v>
      </c>
      <c r="D6" s="137">
        <v>4</v>
      </c>
      <c r="E6" s="138">
        <v>1</v>
      </c>
      <c r="F6" s="138">
        <v>1</v>
      </c>
      <c r="G6" s="136">
        <v>1</v>
      </c>
      <c r="H6" s="136">
        <v>1</v>
      </c>
    </row>
    <row r="7" spans="1:8" x14ac:dyDescent="0.2">
      <c r="A7" s="135" t="s">
        <v>79</v>
      </c>
      <c r="B7" s="136" t="s">
        <v>26</v>
      </c>
      <c r="C7" s="132">
        <f t="shared" si="0"/>
        <v>82.5</v>
      </c>
      <c r="D7" s="137">
        <v>75</v>
      </c>
      <c r="E7" s="138">
        <f>E3*2</f>
        <v>19.2</v>
      </c>
      <c r="F7" s="138">
        <f>F3*2</f>
        <v>14</v>
      </c>
      <c r="G7" s="136">
        <f>G3*2</f>
        <v>22.6</v>
      </c>
      <c r="H7" s="136">
        <f>H3*2</f>
        <v>19.2</v>
      </c>
    </row>
    <row r="8" spans="1:8" ht="25.5" x14ac:dyDescent="0.2">
      <c r="A8" s="135" t="s">
        <v>80</v>
      </c>
      <c r="B8" s="136" t="s">
        <v>26</v>
      </c>
      <c r="C8" s="132">
        <f t="shared" si="0"/>
        <v>82.5</v>
      </c>
      <c r="D8" s="137">
        <v>75</v>
      </c>
      <c r="E8" s="138">
        <f>E7</f>
        <v>19.2</v>
      </c>
      <c r="F8" s="138">
        <f>F7</f>
        <v>14</v>
      </c>
      <c r="G8" s="136">
        <f>G7</f>
        <v>22.6</v>
      </c>
      <c r="H8" s="136">
        <f>H7</f>
        <v>19.2</v>
      </c>
    </row>
    <row r="9" spans="1:8" x14ac:dyDescent="0.2">
      <c r="A9" s="135" t="s">
        <v>81</v>
      </c>
      <c r="B9" s="136" t="s">
        <v>50</v>
      </c>
      <c r="C9" s="132">
        <f t="shared" si="0"/>
        <v>20.097000000000001</v>
      </c>
      <c r="D9" s="137">
        <v>18.27</v>
      </c>
      <c r="E9" s="138">
        <f>11*0.435</f>
        <v>4.7850000000000001</v>
      </c>
      <c r="F9" s="138">
        <f>8*0.435</f>
        <v>3.48</v>
      </c>
      <c r="G9" s="136">
        <f>12*0.435</f>
        <v>5.22</v>
      </c>
      <c r="H9" s="136">
        <f>11*0.435</f>
        <v>4.7850000000000001</v>
      </c>
    </row>
    <row r="10" spans="1:8" x14ac:dyDescent="0.2">
      <c r="A10" s="135" t="s">
        <v>82</v>
      </c>
      <c r="B10" s="136" t="s">
        <v>26</v>
      </c>
      <c r="C10" s="132">
        <f t="shared" si="0"/>
        <v>184.8</v>
      </c>
      <c r="D10" s="137">
        <v>168</v>
      </c>
      <c r="E10" s="138">
        <f>4*11</f>
        <v>44</v>
      </c>
      <c r="F10" s="138">
        <f>4*8</f>
        <v>32</v>
      </c>
      <c r="G10" s="136">
        <f>4*12</f>
        <v>48</v>
      </c>
      <c r="H10" s="136">
        <f>4*11</f>
        <v>44</v>
      </c>
    </row>
    <row r="11" spans="1:8" x14ac:dyDescent="0.2">
      <c r="A11" s="135" t="s">
        <v>83</v>
      </c>
      <c r="B11" s="136" t="s">
        <v>50</v>
      </c>
      <c r="C11" s="132">
        <f t="shared" si="0"/>
        <v>116.688</v>
      </c>
      <c r="D11" s="137">
        <v>106.08</v>
      </c>
      <c r="E11" s="138">
        <f>2*E3+11*0.74</f>
        <v>27.34</v>
      </c>
      <c r="F11" s="138">
        <f>2*F3+8*0.74</f>
        <v>19.920000000000002</v>
      </c>
      <c r="G11" s="136">
        <f>2*G3+12*0.74</f>
        <v>31.48</v>
      </c>
      <c r="H11" s="136">
        <f>2*H3+11*0.74</f>
        <v>27.34</v>
      </c>
    </row>
    <row r="12" spans="1:8" x14ac:dyDescent="0.2">
      <c r="A12" s="139" t="s">
        <v>84</v>
      </c>
      <c r="B12" s="140" t="s">
        <v>30</v>
      </c>
      <c r="C12" s="132">
        <f t="shared" si="0"/>
        <v>82.5</v>
      </c>
      <c r="D12" s="141">
        <v>75</v>
      </c>
      <c r="E12" s="142">
        <v>19.2</v>
      </c>
      <c r="F12" s="142">
        <f>2*F3</f>
        <v>14</v>
      </c>
      <c r="G12" s="140">
        <f>2*G3</f>
        <v>22.6</v>
      </c>
      <c r="H12" s="140">
        <f>H3*2</f>
        <v>19.2</v>
      </c>
    </row>
    <row r="13" spans="1:8" x14ac:dyDescent="0.2">
      <c r="A13" s="135" t="s">
        <v>85</v>
      </c>
      <c r="B13" s="136" t="s">
        <v>41</v>
      </c>
      <c r="C13" s="132">
        <f t="shared" si="0"/>
        <v>2.7720000000000002</v>
      </c>
      <c r="D13" s="137">
        <v>2.52</v>
      </c>
      <c r="E13" s="136">
        <v>0.66</v>
      </c>
      <c r="F13" s="136">
        <f>8*0.06</f>
        <v>0.48</v>
      </c>
      <c r="G13" s="136">
        <f>12*0.06</f>
        <v>0.72</v>
      </c>
      <c r="H13" s="136">
        <v>0.66</v>
      </c>
    </row>
    <row r="15" spans="1:8" x14ac:dyDescent="0.2">
      <c r="A15" s="127" t="s">
        <v>87</v>
      </c>
      <c r="B15" s="129" t="s">
        <v>88</v>
      </c>
      <c r="C15" s="129" t="s">
        <v>89</v>
      </c>
      <c r="D15" s="129" t="s">
        <v>90</v>
      </c>
      <c r="E15" s="129" t="s">
        <v>91</v>
      </c>
    </row>
    <row r="16" spans="1:8" ht="25.5" x14ac:dyDescent="0.2">
      <c r="A16" s="135" t="s">
        <v>92</v>
      </c>
      <c r="B16" s="31">
        <v>9</v>
      </c>
      <c r="C16" s="31" t="s">
        <v>93</v>
      </c>
      <c r="D16" s="31">
        <v>100</v>
      </c>
      <c r="E16" s="31">
        <f>B16*D16</f>
        <v>900</v>
      </c>
    </row>
    <row r="17" spans="1:5" ht="25.5" x14ac:dyDescent="0.2">
      <c r="A17" s="135" t="s">
        <v>94</v>
      </c>
      <c r="B17" s="31">
        <v>4</v>
      </c>
      <c r="C17" s="31" t="s">
        <v>93</v>
      </c>
      <c r="D17" s="31">
        <v>100</v>
      </c>
      <c r="E17" s="31">
        <f t="shared" ref="E17:E23" si="1">B17*D17</f>
        <v>400</v>
      </c>
    </row>
    <row r="18" spans="1:5" ht="25.5" x14ac:dyDescent="0.2">
      <c r="A18" s="135" t="s">
        <v>95</v>
      </c>
      <c r="B18" s="31">
        <v>3</v>
      </c>
      <c r="C18" s="31" t="s">
        <v>93</v>
      </c>
      <c r="D18" s="31">
        <v>500</v>
      </c>
      <c r="E18" s="31">
        <f t="shared" si="1"/>
        <v>1500</v>
      </c>
    </row>
    <row r="19" spans="1:5" ht="25.5" x14ac:dyDescent="0.2">
      <c r="A19" s="135" t="s">
        <v>96</v>
      </c>
      <c r="B19" s="31">
        <v>2</v>
      </c>
      <c r="C19" s="31" t="s">
        <v>26</v>
      </c>
      <c r="D19" s="31">
        <v>5000</v>
      </c>
      <c r="E19" s="31">
        <f t="shared" si="1"/>
        <v>10000</v>
      </c>
    </row>
    <row r="20" spans="1:5" x14ac:dyDescent="0.2">
      <c r="A20" s="135" t="s">
        <v>97</v>
      </c>
      <c r="B20" s="31">
        <v>3</v>
      </c>
      <c r="C20" s="31" t="s">
        <v>30</v>
      </c>
      <c r="D20" s="31">
        <v>1400</v>
      </c>
      <c r="E20" s="31">
        <f t="shared" si="1"/>
        <v>4200</v>
      </c>
    </row>
    <row r="21" spans="1:5" x14ac:dyDescent="0.2">
      <c r="A21" s="135" t="s">
        <v>98</v>
      </c>
      <c r="B21" s="31">
        <v>0.44</v>
      </c>
      <c r="C21" s="31" t="s">
        <v>41</v>
      </c>
      <c r="D21" s="31">
        <v>2800</v>
      </c>
      <c r="E21" s="31">
        <f t="shared" si="1"/>
        <v>1232</v>
      </c>
    </row>
    <row r="22" spans="1:5" x14ac:dyDescent="0.2">
      <c r="A22" s="135" t="s">
        <v>99</v>
      </c>
      <c r="B22" s="31">
        <v>4</v>
      </c>
      <c r="C22" s="31" t="s">
        <v>26</v>
      </c>
      <c r="D22" s="31">
        <v>200</v>
      </c>
      <c r="E22" s="31">
        <f t="shared" si="1"/>
        <v>800</v>
      </c>
    </row>
    <row r="23" spans="1:5" x14ac:dyDescent="0.2">
      <c r="A23" s="135" t="s">
        <v>100</v>
      </c>
      <c r="B23" s="31">
        <v>1</v>
      </c>
      <c r="C23" s="31"/>
      <c r="D23" s="31">
        <v>3000</v>
      </c>
      <c r="E23" s="31">
        <f t="shared" si="1"/>
        <v>3000</v>
      </c>
    </row>
    <row r="25" spans="1:5" ht="25.5" x14ac:dyDescent="0.2">
      <c r="A25" s="127" t="s">
        <v>101</v>
      </c>
      <c r="B25" s="128" t="s">
        <v>20</v>
      </c>
      <c r="C25" s="128" t="s">
        <v>102</v>
      </c>
    </row>
    <row r="26" spans="1:5" ht="75" customHeight="1" x14ac:dyDescent="0.2">
      <c r="A26" s="143" t="s">
        <v>103</v>
      </c>
      <c r="B26" s="136" t="s">
        <v>50</v>
      </c>
      <c r="C26" s="136">
        <v>32.9</v>
      </c>
    </row>
    <row r="27" spans="1:5" ht="75" customHeight="1" x14ac:dyDescent="0.2">
      <c r="A27" s="144" t="s">
        <v>104</v>
      </c>
      <c r="B27" s="134" t="s">
        <v>26</v>
      </c>
      <c r="C27" s="134">
        <v>4</v>
      </c>
    </row>
    <row r="28" spans="1:5" x14ac:dyDescent="0.2">
      <c r="A28" s="145" t="s">
        <v>105</v>
      </c>
      <c r="B28" s="134" t="s">
        <v>41</v>
      </c>
      <c r="C28" s="134">
        <v>14.8</v>
      </c>
    </row>
    <row r="29" spans="1:5" x14ac:dyDescent="0.2">
      <c r="A29" s="145" t="s">
        <v>106</v>
      </c>
      <c r="B29" s="134" t="s">
        <v>41</v>
      </c>
      <c r="C29" s="134">
        <v>3.1</v>
      </c>
    </row>
    <row r="30" spans="1:5" ht="63.75" x14ac:dyDescent="0.2">
      <c r="A30" s="146" t="s">
        <v>107</v>
      </c>
      <c r="B30" s="136" t="s">
        <v>30</v>
      </c>
      <c r="C30" s="136">
        <v>78.5</v>
      </c>
    </row>
    <row r="31" spans="1:5" x14ac:dyDescent="0.2">
      <c r="A31" s="135" t="s">
        <v>108</v>
      </c>
      <c r="B31" s="136" t="s">
        <v>30</v>
      </c>
      <c r="C31" s="136">
        <v>78.5</v>
      </c>
    </row>
    <row r="32" spans="1:5" x14ac:dyDescent="0.2">
      <c r="A32" s="135" t="s">
        <v>109</v>
      </c>
      <c r="B32" s="136" t="s">
        <v>30</v>
      </c>
      <c r="C32" s="136">
        <v>78.5</v>
      </c>
    </row>
    <row r="33" spans="1:3" x14ac:dyDescent="0.2">
      <c r="A33" s="135" t="s">
        <v>110</v>
      </c>
      <c r="B33" s="136" t="s">
        <v>41</v>
      </c>
      <c r="C33" s="136">
        <f>C32*0.3</f>
        <v>23.55</v>
      </c>
    </row>
    <row r="34" spans="1:3" x14ac:dyDescent="0.2">
      <c r="A34" s="135" t="s">
        <v>111</v>
      </c>
      <c r="B34" s="136" t="s">
        <v>30</v>
      </c>
      <c r="C34" s="136">
        <f>C32</f>
        <v>78.5</v>
      </c>
    </row>
    <row r="35" spans="1:3" x14ac:dyDescent="0.2">
      <c r="A35" s="135" t="s">
        <v>112</v>
      </c>
      <c r="B35" s="136" t="s">
        <v>41</v>
      </c>
      <c r="C35" s="136">
        <v>7.85</v>
      </c>
    </row>
    <row r="36" spans="1:3" x14ac:dyDescent="0.2">
      <c r="A36" s="135" t="s">
        <v>113</v>
      </c>
      <c r="B36" s="136" t="s">
        <v>26</v>
      </c>
      <c r="C36" s="136">
        <v>4</v>
      </c>
    </row>
    <row r="37" spans="1:3" x14ac:dyDescent="0.2">
      <c r="A37" s="135" t="s">
        <v>114</v>
      </c>
      <c r="B37" s="136" t="s">
        <v>30</v>
      </c>
      <c r="C37" s="136">
        <v>14.5</v>
      </c>
    </row>
    <row r="38" spans="1:3" x14ac:dyDescent="0.2">
      <c r="A38" s="135" t="s">
        <v>115</v>
      </c>
      <c r="B38" s="136" t="s">
        <v>50</v>
      </c>
      <c r="C38" s="136">
        <v>50.1</v>
      </c>
    </row>
    <row r="39" spans="1:3" ht="38.25" x14ac:dyDescent="0.2">
      <c r="A39" s="135" t="s">
        <v>116</v>
      </c>
      <c r="B39" s="136" t="s">
        <v>50</v>
      </c>
      <c r="C39" s="136">
        <v>50.1</v>
      </c>
    </row>
    <row r="40" spans="1:3" x14ac:dyDescent="0.2">
      <c r="A40" s="135" t="s">
        <v>117</v>
      </c>
      <c r="B40" s="136" t="s">
        <v>26</v>
      </c>
      <c r="C40" s="136">
        <v>64</v>
      </c>
    </row>
    <row r="41" spans="1:3" ht="25.5" x14ac:dyDescent="0.2">
      <c r="A41" s="135" t="s">
        <v>118</v>
      </c>
      <c r="B41" s="136" t="s">
        <v>50</v>
      </c>
      <c r="C41" s="136">
        <v>33.4</v>
      </c>
    </row>
    <row r="42" spans="1:3" x14ac:dyDescent="0.2">
      <c r="A42" s="135" t="s">
        <v>119</v>
      </c>
      <c r="B42" s="136" t="s">
        <v>50</v>
      </c>
      <c r="C42" s="136">
        <v>20.399999999999999</v>
      </c>
    </row>
    <row r="43" spans="1:3" ht="25.5" x14ac:dyDescent="0.2">
      <c r="A43" s="135" t="s">
        <v>120</v>
      </c>
      <c r="B43" s="136" t="s">
        <v>30</v>
      </c>
      <c r="C43" s="136">
        <v>78.5</v>
      </c>
    </row>
    <row r="44" spans="1:3" x14ac:dyDescent="0.2">
      <c r="A44" s="135" t="s">
        <v>121</v>
      </c>
      <c r="B44" s="136" t="s">
        <v>30</v>
      </c>
      <c r="C44" s="136">
        <v>78.5</v>
      </c>
    </row>
    <row r="45" spans="1:3" ht="38.25" x14ac:dyDescent="0.2">
      <c r="A45" s="135" t="s">
        <v>122</v>
      </c>
      <c r="B45" s="136" t="s">
        <v>50</v>
      </c>
      <c r="C45" s="136">
        <v>68.900000000000006</v>
      </c>
    </row>
    <row r="46" spans="1:3" ht="38.25" x14ac:dyDescent="0.2">
      <c r="A46" s="135" t="s">
        <v>123</v>
      </c>
      <c r="B46" s="136" t="s">
        <v>50</v>
      </c>
      <c r="C46" s="136">
        <v>19.899999999999999</v>
      </c>
    </row>
    <row r="47" spans="1:3" x14ac:dyDescent="0.2">
      <c r="A47" s="135" t="s">
        <v>124</v>
      </c>
      <c r="B47" s="136" t="s">
        <v>41</v>
      </c>
      <c r="C47" s="136">
        <v>31</v>
      </c>
    </row>
    <row r="48" spans="1:3" ht="25.5" x14ac:dyDescent="0.2">
      <c r="A48" s="135" t="s">
        <v>125</v>
      </c>
      <c r="B48" s="136" t="s">
        <v>50</v>
      </c>
      <c r="C48" s="136">
        <v>33.4</v>
      </c>
    </row>
    <row r="49" spans="1:3" x14ac:dyDescent="0.2">
      <c r="A49" s="135" t="s">
        <v>126</v>
      </c>
      <c r="B49" s="136" t="s">
        <v>26</v>
      </c>
      <c r="C49" s="136">
        <v>1</v>
      </c>
    </row>
    <row r="50" spans="1:3" ht="25.5" x14ac:dyDescent="0.2">
      <c r="A50" s="135" t="s">
        <v>127</v>
      </c>
      <c r="B50" s="136" t="s">
        <v>30</v>
      </c>
      <c r="C50" s="136">
        <v>40</v>
      </c>
    </row>
    <row r="51" spans="1:3" x14ac:dyDescent="0.2">
      <c r="A51" s="145" t="s">
        <v>128</v>
      </c>
      <c r="B51" s="134" t="s">
        <v>30</v>
      </c>
      <c r="C51" s="134">
        <v>116.7</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42251-7BCC-4731-8A36-063A0737A1B0}">
  <dimension ref="A1:F18"/>
  <sheetViews>
    <sheetView workbookViewId="0">
      <selection activeCell="J10" sqref="J10"/>
    </sheetView>
  </sheetViews>
  <sheetFormatPr defaultRowHeight="13.5" x14ac:dyDescent="0.25"/>
  <cols>
    <col min="1" max="1" width="57.140625" style="113" customWidth="1"/>
    <col min="2" max="5" width="9.140625" style="113"/>
    <col min="6" max="6" width="19.85546875" style="113" customWidth="1"/>
    <col min="7" max="16384" width="9.140625" style="113"/>
  </cols>
  <sheetData>
    <row r="1" spans="1:6" x14ac:dyDescent="0.25">
      <c r="A1" s="112" t="s">
        <v>362</v>
      </c>
    </row>
    <row r="2" spans="1:6" ht="54" x14ac:dyDescent="0.25">
      <c r="A2" s="32" t="s">
        <v>129</v>
      </c>
      <c r="B2" s="32" t="s">
        <v>20</v>
      </c>
      <c r="C2" s="33" t="s">
        <v>24</v>
      </c>
      <c r="D2" s="34" t="s">
        <v>130</v>
      </c>
    </row>
    <row r="3" spans="1:6" ht="18" customHeight="1" x14ac:dyDescent="0.25">
      <c r="A3" s="35" t="s">
        <v>131</v>
      </c>
      <c r="B3" s="35" t="s">
        <v>41</v>
      </c>
      <c r="C3" s="37">
        <f>C6+C9+C12+C14</f>
        <v>618</v>
      </c>
      <c r="D3" s="38">
        <f>C3*1.05</f>
        <v>648.9</v>
      </c>
    </row>
    <row r="4" spans="1:6" ht="18" customHeight="1" x14ac:dyDescent="0.25">
      <c r="A4" s="35" t="s">
        <v>132</v>
      </c>
      <c r="B4" s="35" t="s">
        <v>41</v>
      </c>
      <c r="C4" s="37">
        <f>C7</f>
        <v>360</v>
      </c>
      <c r="D4" s="38">
        <f t="shared" ref="D4:D14" si="0">C4*1.05</f>
        <v>378</v>
      </c>
    </row>
    <row r="5" spans="1:6" ht="18" customHeight="1" x14ac:dyDescent="0.25">
      <c r="A5" s="16" t="s">
        <v>133</v>
      </c>
      <c r="B5" s="15" t="s">
        <v>30</v>
      </c>
      <c r="C5" s="39">
        <v>1855</v>
      </c>
      <c r="D5" s="30"/>
    </row>
    <row r="6" spans="1:6" ht="18" customHeight="1" x14ac:dyDescent="0.25">
      <c r="A6" s="16" t="s">
        <v>134</v>
      </c>
      <c r="B6" s="15" t="s">
        <v>41</v>
      </c>
      <c r="C6" s="36">
        <v>279</v>
      </c>
      <c r="D6" s="38">
        <f t="shared" si="0"/>
        <v>292.95</v>
      </c>
    </row>
    <row r="7" spans="1:6" ht="18" customHeight="1" x14ac:dyDescent="0.25">
      <c r="A7" s="16" t="s">
        <v>135</v>
      </c>
      <c r="B7" s="15" t="s">
        <v>41</v>
      </c>
      <c r="C7" s="36">
        <v>360</v>
      </c>
      <c r="D7" s="38">
        <f t="shared" si="0"/>
        <v>378</v>
      </c>
    </row>
    <row r="8" spans="1:6" ht="18" customHeight="1" x14ac:dyDescent="0.25">
      <c r="A8" s="16" t="s">
        <v>46</v>
      </c>
      <c r="B8" s="15" t="s">
        <v>30</v>
      </c>
      <c r="C8" s="39">
        <v>4781</v>
      </c>
      <c r="D8" s="30"/>
    </row>
    <row r="9" spans="1:6" ht="18" customHeight="1" x14ac:dyDescent="0.25">
      <c r="A9" s="16" t="s">
        <v>134</v>
      </c>
      <c r="B9" s="15" t="s">
        <v>41</v>
      </c>
      <c r="C9" s="36">
        <v>239</v>
      </c>
      <c r="D9" s="38">
        <f t="shared" si="0"/>
        <v>250.95000000000002</v>
      </c>
    </row>
    <row r="10" spans="1:6" ht="18" customHeight="1" x14ac:dyDescent="0.25">
      <c r="A10" s="16" t="s">
        <v>136</v>
      </c>
      <c r="B10" s="15" t="s">
        <v>30</v>
      </c>
      <c r="C10" s="39">
        <v>3576</v>
      </c>
      <c r="D10" s="30"/>
    </row>
    <row r="11" spans="1:6" ht="18" customHeight="1" x14ac:dyDescent="0.25">
      <c r="A11" s="16" t="s">
        <v>137</v>
      </c>
      <c r="B11" s="15" t="s">
        <v>30</v>
      </c>
      <c r="C11" s="39">
        <v>37</v>
      </c>
      <c r="D11" s="30"/>
    </row>
    <row r="12" spans="1:6" ht="18" customHeight="1" x14ac:dyDescent="0.25">
      <c r="A12" s="16" t="s">
        <v>134</v>
      </c>
      <c r="B12" s="15" t="s">
        <v>41</v>
      </c>
      <c r="C12" s="36">
        <v>6</v>
      </c>
      <c r="D12" s="38">
        <f t="shared" si="0"/>
        <v>6.3000000000000007</v>
      </c>
    </row>
    <row r="13" spans="1:6" ht="18" customHeight="1" x14ac:dyDescent="0.25">
      <c r="A13" s="16" t="s">
        <v>138</v>
      </c>
      <c r="B13" s="15" t="s">
        <v>30</v>
      </c>
      <c r="C13" s="39">
        <v>630</v>
      </c>
      <c r="D13" s="30"/>
    </row>
    <row r="14" spans="1:6" ht="18" customHeight="1" x14ac:dyDescent="0.25">
      <c r="A14" s="16" t="s">
        <v>134</v>
      </c>
      <c r="B14" s="15" t="s">
        <v>41</v>
      </c>
      <c r="C14" s="36">
        <v>94</v>
      </c>
      <c r="D14" s="38">
        <f t="shared" si="0"/>
        <v>98.7</v>
      </c>
    </row>
    <row r="16" spans="1:6" x14ac:dyDescent="0.25">
      <c r="A16" s="40" t="s">
        <v>139</v>
      </c>
      <c r="B16" s="40"/>
      <c r="C16" s="40"/>
      <c r="D16" s="40"/>
      <c r="E16" s="40"/>
      <c r="F16" s="40"/>
    </row>
    <row r="17" spans="1:6" x14ac:dyDescent="0.25">
      <c r="A17" s="41" t="s">
        <v>140</v>
      </c>
      <c r="B17" s="41" t="s">
        <v>141</v>
      </c>
      <c r="C17" s="41" t="s">
        <v>142</v>
      </c>
      <c r="D17" s="42" t="s">
        <v>143</v>
      </c>
      <c r="E17" s="42"/>
      <c r="F17" s="41" t="s">
        <v>144</v>
      </c>
    </row>
    <row r="18" spans="1:6" x14ac:dyDescent="0.25">
      <c r="A18" s="43" t="s">
        <v>145</v>
      </c>
      <c r="B18" s="44" t="s">
        <v>146</v>
      </c>
      <c r="C18" s="45">
        <v>26</v>
      </c>
      <c r="D18" s="46" t="s">
        <v>147</v>
      </c>
      <c r="E18" s="47" t="s">
        <v>148</v>
      </c>
      <c r="F18" s="47" t="s">
        <v>149</v>
      </c>
    </row>
  </sheetData>
  <mergeCells count="2">
    <mergeCell ref="A16:F16"/>
    <mergeCell ref="D17:E17"/>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CB33B-0B65-4A1F-B299-AE42E0E2DF57}">
  <dimension ref="A1:F464"/>
  <sheetViews>
    <sheetView workbookViewId="0">
      <selection sqref="A1:XFD1048576"/>
    </sheetView>
  </sheetViews>
  <sheetFormatPr defaultRowHeight="15" x14ac:dyDescent="0.25"/>
  <cols>
    <col min="1" max="1" width="7.28515625" customWidth="1"/>
    <col min="2" max="2" width="34.28515625" customWidth="1"/>
  </cols>
  <sheetData>
    <row r="1" spans="1:6" x14ac:dyDescent="0.25">
      <c r="A1" s="48" t="s">
        <v>363</v>
      </c>
      <c r="B1" s="48"/>
      <c r="C1" s="49"/>
      <c r="D1" s="48"/>
      <c r="E1" s="48"/>
      <c r="F1" s="48"/>
    </row>
    <row r="2" spans="1:6" x14ac:dyDescent="0.25">
      <c r="A2" s="50" t="s">
        <v>140</v>
      </c>
      <c r="B2" s="50" t="s">
        <v>141</v>
      </c>
      <c r="C2" s="51" t="s">
        <v>150</v>
      </c>
      <c r="D2" s="52" t="s">
        <v>143</v>
      </c>
      <c r="E2" s="52" t="s">
        <v>151</v>
      </c>
      <c r="F2" s="50" t="s">
        <v>144</v>
      </c>
    </row>
    <row r="3" spans="1:6" x14ac:dyDescent="0.25">
      <c r="A3" s="53">
        <v>1</v>
      </c>
      <c r="B3" s="54" t="s">
        <v>152</v>
      </c>
      <c r="C3" s="55">
        <v>5</v>
      </c>
      <c r="D3" s="55" t="s">
        <v>153</v>
      </c>
      <c r="E3" s="55">
        <f t="array" ref="E3:E42">SUMIF(A67:A466,A3:A42,E67:E466)</f>
        <v>375</v>
      </c>
      <c r="F3" s="55"/>
    </row>
    <row r="4" spans="1:6" x14ac:dyDescent="0.25">
      <c r="A4" s="53">
        <v>2</v>
      </c>
      <c r="B4" s="54" t="s">
        <v>154</v>
      </c>
      <c r="C4" s="55">
        <v>5</v>
      </c>
      <c r="D4" s="55" t="s">
        <v>153</v>
      </c>
      <c r="E4" s="55">
        <v>68</v>
      </c>
      <c r="F4" s="55"/>
    </row>
    <row r="5" spans="1:6" x14ac:dyDescent="0.25">
      <c r="A5" s="53">
        <v>3</v>
      </c>
      <c r="B5" s="54" t="s">
        <v>155</v>
      </c>
      <c r="C5" s="55">
        <v>5</v>
      </c>
      <c r="D5" s="55" t="s">
        <v>153</v>
      </c>
      <c r="E5" s="55">
        <v>292</v>
      </c>
      <c r="F5" s="55"/>
    </row>
    <row r="6" spans="1:6" x14ac:dyDescent="0.25">
      <c r="A6" s="53">
        <v>4</v>
      </c>
      <c r="B6" s="54" t="s">
        <v>156</v>
      </c>
      <c r="C6" s="55">
        <v>5</v>
      </c>
      <c r="D6" s="55" t="s">
        <v>153</v>
      </c>
      <c r="E6" s="55">
        <v>244</v>
      </c>
      <c r="F6" s="55"/>
    </row>
    <row r="7" spans="1:6" x14ac:dyDescent="0.25">
      <c r="A7" s="53">
        <v>5</v>
      </c>
      <c r="B7" s="54" t="s">
        <v>157</v>
      </c>
      <c r="C7" s="55">
        <v>5</v>
      </c>
      <c r="D7" s="55" t="s">
        <v>153</v>
      </c>
      <c r="E7" s="55">
        <v>234</v>
      </c>
      <c r="F7" s="55"/>
    </row>
    <row r="8" spans="1:6" x14ac:dyDescent="0.25">
      <c r="A8" s="53">
        <v>6</v>
      </c>
      <c r="B8" s="54" t="s">
        <v>158</v>
      </c>
      <c r="C8" s="55">
        <v>5</v>
      </c>
      <c r="D8" s="55" t="s">
        <v>153</v>
      </c>
      <c r="E8" s="55">
        <v>237</v>
      </c>
      <c r="F8" s="55"/>
    </row>
    <row r="9" spans="1:6" x14ac:dyDescent="0.25">
      <c r="A9" s="53">
        <v>7</v>
      </c>
      <c r="B9" s="54" t="s">
        <v>159</v>
      </c>
      <c r="C9" s="55">
        <v>3</v>
      </c>
      <c r="D9" s="55" t="s">
        <v>153</v>
      </c>
      <c r="E9" s="55">
        <v>44</v>
      </c>
      <c r="F9" s="55"/>
    </row>
    <row r="10" spans="1:6" x14ac:dyDescent="0.25">
      <c r="A10" s="53">
        <v>8</v>
      </c>
      <c r="B10" s="54" t="s">
        <v>160</v>
      </c>
      <c r="C10" s="55">
        <v>5</v>
      </c>
      <c r="D10" s="55" t="s">
        <v>153</v>
      </c>
      <c r="E10" s="55">
        <v>122</v>
      </c>
      <c r="F10" s="55"/>
    </row>
    <row r="11" spans="1:6" x14ac:dyDescent="0.25">
      <c r="A11" s="53">
        <v>9</v>
      </c>
      <c r="B11" s="54" t="s">
        <v>161</v>
      </c>
      <c r="C11" s="55">
        <v>5</v>
      </c>
      <c r="D11" s="55" t="s">
        <v>153</v>
      </c>
      <c r="E11" s="55">
        <v>132</v>
      </c>
      <c r="F11" s="55"/>
    </row>
    <row r="12" spans="1:6" x14ac:dyDescent="0.25">
      <c r="A12" s="53">
        <v>11</v>
      </c>
      <c r="B12" s="54" t="s">
        <v>162</v>
      </c>
      <c r="C12" s="55">
        <v>7</v>
      </c>
      <c r="D12" s="55" t="s">
        <v>153</v>
      </c>
      <c r="E12" s="55">
        <v>415</v>
      </c>
      <c r="F12" s="55"/>
    </row>
    <row r="13" spans="1:6" x14ac:dyDescent="0.25">
      <c r="A13" s="53">
        <v>12</v>
      </c>
      <c r="B13" s="54" t="s">
        <v>163</v>
      </c>
      <c r="C13" s="55">
        <v>8</v>
      </c>
      <c r="D13" s="55" t="s">
        <v>164</v>
      </c>
      <c r="E13" s="55">
        <v>527</v>
      </c>
      <c r="F13" s="55"/>
    </row>
    <row r="14" spans="1:6" x14ac:dyDescent="0.25">
      <c r="A14" s="53">
        <v>16</v>
      </c>
      <c r="B14" s="54" t="s">
        <v>165</v>
      </c>
      <c r="C14" s="55">
        <v>6</v>
      </c>
      <c r="D14" s="55" t="s">
        <v>153</v>
      </c>
      <c r="E14" s="55">
        <v>180</v>
      </c>
      <c r="F14" s="55"/>
    </row>
    <row r="15" spans="1:6" x14ac:dyDescent="0.25">
      <c r="A15" s="53">
        <v>17</v>
      </c>
      <c r="B15" s="54" t="s">
        <v>166</v>
      </c>
      <c r="C15" s="55">
        <v>6</v>
      </c>
      <c r="D15" s="55" t="s">
        <v>153</v>
      </c>
      <c r="E15" s="55">
        <v>213</v>
      </c>
      <c r="F15" s="55"/>
    </row>
    <row r="16" spans="1:6" x14ac:dyDescent="0.25">
      <c r="A16" s="53">
        <v>18</v>
      </c>
      <c r="B16" s="54" t="s">
        <v>167</v>
      </c>
      <c r="C16" s="55">
        <v>6</v>
      </c>
      <c r="D16" s="55" t="s">
        <v>153</v>
      </c>
      <c r="E16" s="55">
        <v>149</v>
      </c>
      <c r="F16" s="55"/>
    </row>
    <row r="17" spans="1:6" x14ac:dyDescent="0.25">
      <c r="A17" s="53">
        <v>19</v>
      </c>
      <c r="B17" s="54" t="s">
        <v>168</v>
      </c>
      <c r="C17" s="55">
        <v>7</v>
      </c>
      <c r="D17" s="55" t="s">
        <v>153</v>
      </c>
      <c r="E17" s="55">
        <v>346</v>
      </c>
      <c r="F17" s="55"/>
    </row>
    <row r="18" spans="1:6" x14ac:dyDescent="0.25">
      <c r="A18" s="53">
        <v>20</v>
      </c>
      <c r="B18" s="54" t="s">
        <v>169</v>
      </c>
      <c r="C18" s="55">
        <v>1</v>
      </c>
      <c r="D18" s="55" t="s">
        <v>164</v>
      </c>
      <c r="E18" s="55">
        <v>44</v>
      </c>
      <c r="F18" s="55"/>
    </row>
    <row r="19" spans="1:6" x14ac:dyDescent="0.25">
      <c r="A19" s="53">
        <v>21</v>
      </c>
      <c r="B19" s="54" t="s">
        <v>170</v>
      </c>
      <c r="C19" s="55">
        <v>9</v>
      </c>
      <c r="D19" s="55" t="s">
        <v>153</v>
      </c>
      <c r="E19" s="55">
        <v>131</v>
      </c>
      <c r="F19" s="55"/>
    </row>
    <row r="20" spans="1:6" x14ac:dyDescent="0.25">
      <c r="A20" s="53">
        <v>22</v>
      </c>
      <c r="B20" s="54" t="s">
        <v>171</v>
      </c>
      <c r="C20" s="55">
        <v>9</v>
      </c>
      <c r="D20" s="55" t="s">
        <v>153</v>
      </c>
      <c r="E20" s="55">
        <v>567</v>
      </c>
      <c r="F20" s="55"/>
    </row>
    <row r="21" spans="1:6" x14ac:dyDescent="0.25">
      <c r="A21" s="53">
        <v>23</v>
      </c>
      <c r="B21" s="54" t="s">
        <v>172</v>
      </c>
      <c r="C21" s="55">
        <v>5</v>
      </c>
      <c r="D21" s="55" t="s">
        <v>173</v>
      </c>
      <c r="E21" s="55">
        <v>140</v>
      </c>
      <c r="F21" s="55"/>
    </row>
    <row r="22" spans="1:6" x14ac:dyDescent="0.25">
      <c r="A22" s="53">
        <v>24</v>
      </c>
      <c r="B22" s="54" t="s">
        <v>174</v>
      </c>
      <c r="C22" s="55">
        <v>4</v>
      </c>
      <c r="D22" s="55" t="s">
        <v>153</v>
      </c>
      <c r="E22" s="55">
        <v>185</v>
      </c>
      <c r="F22" s="55"/>
    </row>
    <row r="23" spans="1:6" x14ac:dyDescent="0.25">
      <c r="A23" s="53">
        <v>25</v>
      </c>
      <c r="B23" s="56" t="s">
        <v>175</v>
      </c>
      <c r="C23" s="57">
        <v>4</v>
      </c>
      <c r="D23" s="55" t="s">
        <v>153</v>
      </c>
      <c r="E23" s="55">
        <v>85</v>
      </c>
      <c r="F23" s="55"/>
    </row>
    <row r="24" spans="1:6" x14ac:dyDescent="0.25">
      <c r="A24" s="53">
        <v>26</v>
      </c>
      <c r="B24" s="54" t="s">
        <v>176</v>
      </c>
      <c r="C24" s="55">
        <v>7</v>
      </c>
      <c r="D24" s="55" t="s">
        <v>153</v>
      </c>
      <c r="E24" s="55">
        <v>249</v>
      </c>
      <c r="F24" s="55"/>
    </row>
    <row r="25" spans="1:6" x14ac:dyDescent="0.25">
      <c r="A25" s="53">
        <v>27</v>
      </c>
      <c r="B25" s="54" t="s">
        <v>177</v>
      </c>
      <c r="C25" s="55">
        <v>9</v>
      </c>
      <c r="D25" s="55" t="s">
        <v>164</v>
      </c>
      <c r="E25" s="55">
        <v>475</v>
      </c>
      <c r="F25" s="55"/>
    </row>
    <row r="26" spans="1:6" x14ac:dyDescent="0.25">
      <c r="A26" s="53">
        <v>28</v>
      </c>
      <c r="B26" s="54" t="s">
        <v>178</v>
      </c>
      <c r="C26" s="55">
        <v>6</v>
      </c>
      <c r="D26" s="55" t="s">
        <v>153</v>
      </c>
      <c r="E26" s="55">
        <v>158</v>
      </c>
      <c r="F26" s="55"/>
    </row>
    <row r="27" spans="1:6" x14ac:dyDescent="0.25">
      <c r="A27" s="53">
        <v>29</v>
      </c>
      <c r="B27" s="54" t="s">
        <v>179</v>
      </c>
      <c r="C27" s="55">
        <v>6</v>
      </c>
      <c r="D27" s="55" t="s">
        <v>153</v>
      </c>
      <c r="E27" s="55">
        <v>182</v>
      </c>
      <c r="F27" s="55"/>
    </row>
    <row r="28" spans="1:6" x14ac:dyDescent="0.25">
      <c r="A28" s="53">
        <v>30</v>
      </c>
      <c r="B28" s="54" t="s">
        <v>180</v>
      </c>
      <c r="C28" s="55">
        <v>5</v>
      </c>
      <c r="D28" s="55" t="s">
        <v>153</v>
      </c>
      <c r="E28" s="55">
        <v>146</v>
      </c>
      <c r="F28" s="55"/>
    </row>
    <row r="29" spans="1:6" x14ac:dyDescent="0.25">
      <c r="A29" s="53">
        <v>31</v>
      </c>
      <c r="B29" s="54" t="s">
        <v>181</v>
      </c>
      <c r="C29" s="55">
        <v>5</v>
      </c>
      <c r="D29" s="55" t="s">
        <v>153</v>
      </c>
      <c r="E29" s="55">
        <v>50</v>
      </c>
      <c r="F29" s="55"/>
    </row>
    <row r="30" spans="1:6" x14ac:dyDescent="0.25">
      <c r="A30" s="53">
        <v>32</v>
      </c>
      <c r="B30" s="54" t="s">
        <v>182</v>
      </c>
      <c r="C30" s="55">
        <v>8</v>
      </c>
      <c r="D30" s="55" t="s">
        <v>153</v>
      </c>
      <c r="E30" s="55">
        <v>96</v>
      </c>
      <c r="F30" s="55"/>
    </row>
    <row r="31" spans="1:6" x14ac:dyDescent="0.25">
      <c r="A31" s="53">
        <v>33</v>
      </c>
      <c r="B31" s="54" t="s">
        <v>183</v>
      </c>
      <c r="C31" s="55">
        <v>2</v>
      </c>
      <c r="D31" s="55" t="s">
        <v>164</v>
      </c>
      <c r="E31" s="55">
        <v>39</v>
      </c>
      <c r="F31" s="55"/>
    </row>
    <row r="32" spans="1:6" x14ac:dyDescent="0.25">
      <c r="A32" s="53">
        <v>34</v>
      </c>
      <c r="B32" s="54" t="s">
        <v>184</v>
      </c>
      <c r="C32" s="55">
        <v>2</v>
      </c>
      <c r="D32" s="55" t="s">
        <v>164</v>
      </c>
      <c r="E32" s="55">
        <v>49</v>
      </c>
      <c r="F32" s="55"/>
    </row>
    <row r="33" spans="1:6" x14ac:dyDescent="0.25">
      <c r="A33" s="53">
        <v>35</v>
      </c>
      <c r="B33" s="54" t="s">
        <v>185</v>
      </c>
      <c r="C33" s="55">
        <v>5</v>
      </c>
      <c r="D33" s="55" t="s">
        <v>173</v>
      </c>
      <c r="E33" s="55">
        <v>217</v>
      </c>
      <c r="F33" s="55"/>
    </row>
    <row r="34" spans="1:6" x14ac:dyDescent="0.25">
      <c r="A34" s="53">
        <v>36</v>
      </c>
      <c r="B34" s="54" t="s">
        <v>186</v>
      </c>
      <c r="C34" s="55">
        <v>3</v>
      </c>
      <c r="D34" s="55" t="s">
        <v>153</v>
      </c>
      <c r="E34" s="55">
        <v>68</v>
      </c>
      <c r="F34" s="55"/>
    </row>
    <row r="35" spans="1:6" x14ac:dyDescent="0.25">
      <c r="A35" s="53">
        <v>37</v>
      </c>
      <c r="B35" s="54" t="s">
        <v>187</v>
      </c>
      <c r="C35" s="55">
        <v>3</v>
      </c>
      <c r="D35" s="55" t="s">
        <v>153</v>
      </c>
      <c r="E35" s="55">
        <v>99</v>
      </c>
      <c r="F35" s="55"/>
    </row>
    <row r="36" spans="1:6" x14ac:dyDescent="0.25">
      <c r="A36" s="53">
        <v>38</v>
      </c>
      <c r="B36" s="54" t="s">
        <v>188</v>
      </c>
      <c r="C36" s="55">
        <v>4</v>
      </c>
      <c r="D36" s="55" t="s">
        <v>153</v>
      </c>
      <c r="E36" s="55">
        <v>28</v>
      </c>
      <c r="F36" s="55"/>
    </row>
    <row r="37" spans="1:6" x14ac:dyDescent="0.25">
      <c r="A37" s="53">
        <v>39</v>
      </c>
      <c r="B37" s="54" t="s">
        <v>189</v>
      </c>
      <c r="C37" s="55">
        <v>4</v>
      </c>
      <c r="D37" s="55" t="s">
        <v>153</v>
      </c>
      <c r="E37" s="55">
        <v>137</v>
      </c>
      <c r="F37" s="55"/>
    </row>
    <row r="38" spans="1:6" x14ac:dyDescent="0.25">
      <c r="A38" s="53">
        <v>41</v>
      </c>
      <c r="B38" s="54" t="s">
        <v>190</v>
      </c>
      <c r="C38" s="55">
        <v>6</v>
      </c>
      <c r="D38" s="55" t="s">
        <v>153</v>
      </c>
      <c r="E38" s="55">
        <v>176</v>
      </c>
      <c r="F38" s="55"/>
    </row>
    <row r="39" spans="1:6" x14ac:dyDescent="0.25">
      <c r="A39" s="53">
        <v>42</v>
      </c>
      <c r="B39" s="54" t="s">
        <v>191</v>
      </c>
      <c r="C39" s="55">
        <v>6</v>
      </c>
      <c r="D39" s="55" t="s">
        <v>153</v>
      </c>
      <c r="E39" s="55">
        <v>156</v>
      </c>
      <c r="F39" s="55"/>
    </row>
    <row r="40" spans="1:6" x14ac:dyDescent="0.25">
      <c r="A40" s="53">
        <v>43</v>
      </c>
      <c r="B40" s="54" t="s">
        <v>192</v>
      </c>
      <c r="C40" s="55">
        <v>6</v>
      </c>
      <c r="D40" s="55" t="s">
        <v>153</v>
      </c>
      <c r="E40" s="55">
        <v>124</v>
      </c>
      <c r="F40" s="55"/>
    </row>
    <row r="41" spans="1:6" x14ac:dyDescent="0.25">
      <c r="A41" s="53">
        <v>44</v>
      </c>
      <c r="B41" s="54" t="s">
        <v>193</v>
      </c>
      <c r="C41" s="55">
        <v>6</v>
      </c>
      <c r="D41" s="55" t="s">
        <v>153</v>
      </c>
      <c r="E41" s="55">
        <v>273</v>
      </c>
      <c r="F41" s="55"/>
    </row>
    <row r="42" spans="1:6" x14ac:dyDescent="0.25">
      <c r="A42" s="53">
        <v>47</v>
      </c>
      <c r="B42" s="54" t="s">
        <v>194</v>
      </c>
      <c r="C42" s="55">
        <v>5</v>
      </c>
      <c r="D42" s="55" t="s">
        <v>173</v>
      </c>
      <c r="E42" s="55">
        <v>136</v>
      </c>
      <c r="F42" s="55"/>
    </row>
    <row r="43" spans="1:6" x14ac:dyDescent="0.25">
      <c r="A43" s="58"/>
      <c r="B43" s="58"/>
      <c r="C43" s="59"/>
      <c r="D43" s="59"/>
      <c r="E43" s="60">
        <f>SUM(E3:E42)</f>
        <v>7588</v>
      </c>
      <c r="F43" s="59"/>
    </row>
    <row r="44" spans="1:6" x14ac:dyDescent="0.25">
      <c r="A44" s="48" t="s">
        <v>195</v>
      </c>
      <c r="B44" s="48"/>
      <c r="C44" s="49"/>
      <c r="D44" s="48"/>
      <c r="E44" s="48"/>
      <c r="F44" s="48"/>
    </row>
    <row r="45" spans="1:6" x14ac:dyDescent="0.25">
      <c r="A45" s="50" t="s">
        <v>140</v>
      </c>
      <c r="B45" s="50" t="s">
        <v>141</v>
      </c>
      <c r="C45" s="51" t="s">
        <v>150</v>
      </c>
      <c r="D45" s="52" t="s">
        <v>143</v>
      </c>
      <c r="E45" s="52" t="s">
        <v>151</v>
      </c>
      <c r="F45" s="50" t="s">
        <v>144</v>
      </c>
    </row>
    <row r="46" spans="1:6" x14ac:dyDescent="0.25">
      <c r="A46" s="55">
        <v>48</v>
      </c>
      <c r="B46" s="54" t="s">
        <v>196</v>
      </c>
      <c r="C46" s="55">
        <v>3</v>
      </c>
      <c r="D46" s="55" t="s">
        <v>153</v>
      </c>
      <c r="E46" s="55">
        <f t="array" ref="E46:E52">SUMIF(A67:A464,A46:A52,E67:E464)</f>
        <v>65</v>
      </c>
      <c r="F46" s="55"/>
    </row>
    <row r="47" spans="1:6" x14ac:dyDescent="0.25">
      <c r="A47" s="55">
        <v>49</v>
      </c>
      <c r="B47" s="54" t="s">
        <v>197</v>
      </c>
      <c r="C47" s="55">
        <v>3</v>
      </c>
      <c r="D47" s="55" t="s">
        <v>153</v>
      </c>
      <c r="E47" s="55">
        <v>77</v>
      </c>
      <c r="F47" s="55"/>
    </row>
    <row r="48" spans="1:6" x14ac:dyDescent="0.25">
      <c r="A48" s="55">
        <v>50</v>
      </c>
      <c r="B48" s="54" t="s">
        <v>198</v>
      </c>
      <c r="C48" s="55">
        <v>3</v>
      </c>
      <c r="D48" s="55" t="s">
        <v>153</v>
      </c>
      <c r="E48" s="55">
        <v>115</v>
      </c>
      <c r="F48" s="55"/>
    </row>
    <row r="49" spans="1:6" x14ac:dyDescent="0.25">
      <c r="A49" s="55">
        <v>52</v>
      </c>
      <c r="B49" s="54" t="s">
        <v>199</v>
      </c>
      <c r="C49" s="55">
        <v>3</v>
      </c>
      <c r="D49" s="55" t="s">
        <v>173</v>
      </c>
      <c r="E49" s="55">
        <v>65</v>
      </c>
      <c r="F49" s="55"/>
    </row>
    <row r="50" spans="1:6" x14ac:dyDescent="0.25">
      <c r="A50" s="55">
        <v>53</v>
      </c>
      <c r="B50" s="54" t="s">
        <v>200</v>
      </c>
      <c r="C50" s="55">
        <v>1</v>
      </c>
      <c r="D50" s="55" t="s">
        <v>173</v>
      </c>
      <c r="E50" s="55">
        <v>36</v>
      </c>
      <c r="F50" s="55"/>
    </row>
    <row r="51" spans="1:6" x14ac:dyDescent="0.25">
      <c r="A51" s="55">
        <v>54</v>
      </c>
      <c r="B51" s="54" t="s">
        <v>201</v>
      </c>
      <c r="C51" s="55">
        <v>3</v>
      </c>
      <c r="D51" s="55" t="s">
        <v>153</v>
      </c>
      <c r="E51" s="55">
        <v>54</v>
      </c>
      <c r="F51" s="55"/>
    </row>
    <row r="52" spans="1:6" x14ac:dyDescent="0.25">
      <c r="A52" s="55">
        <v>55</v>
      </c>
      <c r="B52" s="54" t="s">
        <v>202</v>
      </c>
      <c r="C52" s="55">
        <v>5</v>
      </c>
      <c r="D52" s="55" t="s">
        <v>153</v>
      </c>
      <c r="E52" s="55">
        <v>213</v>
      </c>
      <c r="F52" s="55"/>
    </row>
    <row r="53" spans="1:6" x14ac:dyDescent="0.25">
      <c r="A53" s="58"/>
      <c r="B53" s="58"/>
      <c r="C53" s="59"/>
      <c r="D53" s="59"/>
      <c r="E53" s="60">
        <f>SUM(E46:E52)</f>
        <v>625</v>
      </c>
      <c r="F53" s="59"/>
    </row>
    <row r="54" spans="1:6" x14ac:dyDescent="0.25">
      <c r="A54" s="48" t="s">
        <v>203</v>
      </c>
      <c r="B54" s="48"/>
      <c r="C54" s="49"/>
      <c r="D54" s="48"/>
      <c r="E54" s="48"/>
      <c r="F54" s="48"/>
    </row>
    <row r="55" spans="1:6" x14ac:dyDescent="0.25">
      <c r="A55" s="50" t="s">
        <v>140</v>
      </c>
      <c r="B55" s="50" t="s">
        <v>141</v>
      </c>
      <c r="C55" s="51" t="s">
        <v>150</v>
      </c>
      <c r="D55" s="52" t="s">
        <v>143</v>
      </c>
      <c r="E55" s="52" t="s">
        <v>151</v>
      </c>
      <c r="F55" s="50" t="s">
        <v>144</v>
      </c>
    </row>
    <row r="56" spans="1:6" x14ac:dyDescent="0.25">
      <c r="A56" s="53">
        <v>60</v>
      </c>
      <c r="B56" s="54" t="s">
        <v>204</v>
      </c>
      <c r="C56" s="55" t="s">
        <v>205</v>
      </c>
      <c r="D56" s="55" t="s">
        <v>206</v>
      </c>
      <c r="E56" s="55">
        <f t="array" ref="E56:E58">SUMIF(A121:A484,A56:A58,E121:E484)</f>
        <v>280</v>
      </c>
      <c r="F56" s="55" t="s">
        <v>207</v>
      </c>
    </row>
    <row r="57" spans="1:6" x14ac:dyDescent="0.25">
      <c r="A57" s="53">
        <v>61</v>
      </c>
      <c r="B57" s="54" t="s">
        <v>208</v>
      </c>
      <c r="C57" s="55" t="s">
        <v>205</v>
      </c>
      <c r="D57" s="55" t="s">
        <v>206</v>
      </c>
      <c r="E57" s="55">
        <v>238</v>
      </c>
      <c r="F57" s="55" t="s">
        <v>207</v>
      </c>
    </row>
    <row r="58" spans="1:6" x14ac:dyDescent="0.25">
      <c r="A58" s="53">
        <v>62</v>
      </c>
      <c r="B58" s="54" t="s">
        <v>209</v>
      </c>
      <c r="C58" s="55" t="s">
        <v>205</v>
      </c>
      <c r="D58" s="55" t="s">
        <v>210</v>
      </c>
      <c r="E58" s="55">
        <v>231</v>
      </c>
      <c r="F58" s="55" t="s">
        <v>207</v>
      </c>
    </row>
    <row r="59" spans="1:6" x14ac:dyDescent="0.25">
      <c r="A59" s="58"/>
      <c r="B59" s="58"/>
      <c r="C59" s="59"/>
      <c r="D59" s="59"/>
      <c r="E59" s="60">
        <f>SUM(_xlfn.ANCHORARRAY(E56))</f>
        <v>749</v>
      </c>
      <c r="F59" s="59"/>
    </row>
    <row r="60" spans="1:6" x14ac:dyDescent="0.25">
      <c r="A60" s="48" t="s">
        <v>211</v>
      </c>
      <c r="B60" s="48"/>
      <c r="C60" s="49"/>
      <c r="D60" s="48"/>
      <c r="E60" s="48"/>
      <c r="F60" s="48"/>
    </row>
    <row r="61" spans="1:6" x14ac:dyDescent="0.25">
      <c r="A61" s="50" t="s">
        <v>140</v>
      </c>
      <c r="B61" s="50" t="s">
        <v>141</v>
      </c>
      <c r="C61" s="51" t="s">
        <v>150</v>
      </c>
      <c r="D61" s="52" t="s">
        <v>143</v>
      </c>
      <c r="E61" s="52" t="s">
        <v>151</v>
      </c>
      <c r="F61" s="50" t="s">
        <v>144</v>
      </c>
    </row>
    <row r="62" spans="1:6" x14ac:dyDescent="0.25">
      <c r="A62" s="55" t="s">
        <v>212</v>
      </c>
      <c r="B62" s="54" t="s">
        <v>213</v>
      </c>
      <c r="C62" s="55">
        <v>2</v>
      </c>
      <c r="D62" s="55" t="s">
        <v>214</v>
      </c>
      <c r="E62" s="61" cm="1">
        <f t="array" ref="E62:E64">SUMIF(A456:A464,A62:A64,E456:E464)</f>
        <v>14</v>
      </c>
      <c r="F62" s="55"/>
    </row>
    <row r="63" spans="1:6" x14ac:dyDescent="0.25">
      <c r="A63" s="55" t="s">
        <v>215</v>
      </c>
      <c r="B63" s="54" t="s">
        <v>216</v>
      </c>
      <c r="C63" s="55">
        <v>1</v>
      </c>
      <c r="D63" s="55" t="s">
        <v>214</v>
      </c>
      <c r="E63" s="61">
        <v>11</v>
      </c>
      <c r="F63" s="55"/>
    </row>
    <row r="64" spans="1:6" x14ac:dyDescent="0.25">
      <c r="A64" s="55" t="s">
        <v>217</v>
      </c>
      <c r="B64" s="54" t="s">
        <v>218</v>
      </c>
      <c r="C64" s="55">
        <v>2</v>
      </c>
      <c r="D64" s="55" t="s">
        <v>219</v>
      </c>
      <c r="E64" s="61">
        <v>15</v>
      </c>
      <c r="F64" s="55"/>
    </row>
    <row r="65" spans="1:6" x14ac:dyDescent="0.25">
      <c r="A65" s="58"/>
      <c r="B65" s="58"/>
      <c r="C65" s="59"/>
      <c r="D65" s="59"/>
      <c r="E65" s="60">
        <f>SUM(_xlfn.ANCHORARRAY(E62))</f>
        <v>40</v>
      </c>
      <c r="F65" s="59"/>
    </row>
    <row r="66" spans="1:6" ht="16.5" x14ac:dyDescent="0.3">
      <c r="A66" s="62"/>
      <c r="B66" s="62"/>
      <c r="C66" s="62"/>
      <c r="D66" s="62"/>
      <c r="E66" s="62"/>
      <c r="F66" s="62"/>
    </row>
    <row r="67" spans="1:6" ht="18" x14ac:dyDescent="0.25">
      <c r="A67" s="63" t="s">
        <v>220</v>
      </c>
      <c r="B67" s="63"/>
      <c r="C67" s="63"/>
      <c r="D67" s="63"/>
      <c r="E67" s="63"/>
      <c r="F67" s="63"/>
    </row>
    <row r="68" spans="1:6" x14ac:dyDescent="0.25">
      <c r="A68" s="50" t="s">
        <v>140</v>
      </c>
      <c r="B68" s="50" t="s">
        <v>141</v>
      </c>
      <c r="C68" s="51" t="s">
        <v>150</v>
      </c>
      <c r="D68" s="52" t="s">
        <v>143</v>
      </c>
      <c r="E68" s="52" t="s">
        <v>151</v>
      </c>
      <c r="F68" s="50" t="s">
        <v>144</v>
      </c>
    </row>
    <row r="69" spans="1:6" x14ac:dyDescent="0.25">
      <c r="A69" s="53">
        <v>1</v>
      </c>
      <c r="B69" s="64" t="s">
        <v>152</v>
      </c>
      <c r="C69" s="55">
        <v>5</v>
      </c>
      <c r="D69" s="55" t="s">
        <v>153</v>
      </c>
      <c r="E69" s="55">
        <v>15</v>
      </c>
      <c r="F69" s="55"/>
    </row>
    <row r="70" spans="1:6" x14ac:dyDescent="0.25">
      <c r="A70" s="53">
        <v>2</v>
      </c>
      <c r="B70" s="64" t="s">
        <v>154</v>
      </c>
      <c r="C70" s="55">
        <v>5</v>
      </c>
      <c r="D70" s="55" t="s">
        <v>153</v>
      </c>
      <c r="E70" s="55">
        <v>11</v>
      </c>
      <c r="F70" s="55"/>
    </row>
    <row r="71" spans="1:6" x14ac:dyDescent="0.25">
      <c r="A71" s="53">
        <v>3</v>
      </c>
      <c r="B71" s="64" t="s">
        <v>155</v>
      </c>
      <c r="C71" s="55">
        <v>5</v>
      </c>
      <c r="D71" s="55" t="s">
        <v>153</v>
      </c>
      <c r="E71" s="55">
        <v>13</v>
      </c>
      <c r="F71" s="55"/>
    </row>
    <row r="72" spans="1:6" x14ac:dyDescent="0.25">
      <c r="A72" s="53">
        <v>4</v>
      </c>
      <c r="B72" s="64" t="s">
        <v>156</v>
      </c>
      <c r="C72" s="55">
        <v>5</v>
      </c>
      <c r="D72" s="55" t="s">
        <v>153</v>
      </c>
      <c r="E72" s="55">
        <v>15</v>
      </c>
      <c r="F72" s="55"/>
    </row>
    <row r="73" spans="1:6" x14ac:dyDescent="0.25">
      <c r="A73" s="53">
        <v>8</v>
      </c>
      <c r="B73" s="64" t="s">
        <v>160</v>
      </c>
      <c r="C73" s="55">
        <v>5</v>
      </c>
      <c r="D73" s="55" t="s">
        <v>153</v>
      </c>
      <c r="E73" s="55">
        <v>15</v>
      </c>
      <c r="F73" s="55"/>
    </row>
    <row r="74" spans="1:6" x14ac:dyDescent="0.25">
      <c r="A74" s="53">
        <v>12</v>
      </c>
      <c r="B74" s="64" t="s">
        <v>163</v>
      </c>
      <c r="C74" s="55">
        <v>8</v>
      </c>
      <c r="D74" s="55" t="s">
        <v>164</v>
      </c>
      <c r="E74" s="55">
        <v>22</v>
      </c>
      <c r="F74" s="55"/>
    </row>
    <row r="75" spans="1:6" x14ac:dyDescent="0.25">
      <c r="A75" s="53">
        <v>18</v>
      </c>
      <c r="B75" s="64" t="s">
        <v>167</v>
      </c>
      <c r="C75" s="55">
        <v>6</v>
      </c>
      <c r="D75" s="55" t="s">
        <v>153</v>
      </c>
      <c r="E75" s="55">
        <v>22</v>
      </c>
      <c r="F75" s="55"/>
    </row>
    <row r="76" spans="1:6" x14ac:dyDescent="0.25">
      <c r="A76" s="53">
        <v>23</v>
      </c>
      <c r="B76" s="64" t="s">
        <v>172</v>
      </c>
      <c r="C76" s="55">
        <v>5</v>
      </c>
      <c r="D76" s="55" t="s">
        <v>173</v>
      </c>
      <c r="E76" s="55">
        <v>23</v>
      </c>
      <c r="F76" s="55"/>
    </row>
    <row r="77" spans="1:6" x14ac:dyDescent="0.25">
      <c r="A77" s="53">
        <v>25</v>
      </c>
      <c r="B77" s="56" t="s">
        <v>175</v>
      </c>
      <c r="C77" s="57">
        <v>4</v>
      </c>
      <c r="D77" s="55" t="s">
        <v>153</v>
      </c>
      <c r="E77" s="55">
        <v>8</v>
      </c>
      <c r="F77" s="55"/>
    </row>
    <row r="78" spans="1:6" x14ac:dyDescent="0.25">
      <c r="A78" s="53">
        <v>29</v>
      </c>
      <c r="B78" s="64" t="s">
        <v>179</v>
      </c>
      <c r="C78" s="55">
        <v>6</v>
      </c>
      <c r="D78" s="55" t="s">
        <v>153</v>
      </c>
      <c r="E78" s="55">
        <v>21</v>
      </c>
      <c r="F78" s="55"/>
    </row>
    <row r="79" spans="1:6" x14ac:dyDescent="0.25">
      <c r="A79" s="53">
        <v>31</v>
      </c>
      <c r="B79" s="64" t="s">
        <v>181</v>
      </c>
      <c r="C79" s="55">
        <v>5</v>
      </c>
      <c r="D79" s="55" t="s">
        <v>153</v>
      </c>
      <c r="E79" s="55">
        <v>10</v>
      </c>
      <c r="F79" s="55"/>
    </row>
    <row r="80" spans="1:6" x14ac:dyDescent="0.25">
      <c r="A80" s="53">
        <v>32</v>
      </c>
      <c r="B80" s="64" t="s">
        <v>182</v>
      </c>
      <c r="C80" s="55">
        <v>8</v>
      </c>
      <c r="D80" s="55" t="s">
        <v>153</v>
      </c>
      <c r="E80" s="55">
        <v>14</v>
      </c>
      <c r="F80" s="55"/>
    </row>
    <row r="81" spans="1:6" x14ac:dyDescent="0.25">
      <c r="A81" s="53">
        <v>38</v>
      </c>
      <c r="B81" s="64" t="s">
        <v>188</v>
      </c>
      <c r="C81" s="55">
        <v>4</v>
      </c>
      <c r="D81" s="55" t="s">
        <v>153</v>
      </c>
      <c r="E81" s="55">
        <v>15</v>
      </c>
      <c r="F81" s="55"/>
    </row>
    <row r="82" spans="1:6" x14ac:dyDescent="0.25">
      <c r="A82" s="53">
        <v>42</v>
      </c>
      <c r="B82" s="54" t="s">
        <v>191</v>
      </c>
      <c r="C82" s="55">
        <v>6</v>
      </c>
      <c r="D82" s="55" t="s">
        <v>153</v>
      </c>
      <c r="E82" s="55">
        <v>16</v>
      </c>
      <c r="F82" s="55"/>
    </row>
    <row r="83" spans="1:6" ht="16.5" x14ac:dyDescent="0.3">
      <c r="A83" s="62" t="s">
        <v>221</v>
      </c>
      <c r="B83" s="62"/>
      <c r="C83" s="62"/>
      <c r="D83" s="62"/>
      <c r="E83" s="62"/>
      <c r="F83" s="62"/>
    </row>
    <row r="84" spans="1:6" x14ac:dyDescent="0.25">
      <c r="A84" s="53">
        <v>50</v>
      </c>
      <c r="B84" s="54" t="s">
        <v>198</v>
      </c>
      <c r="C84" s="55">
        <v>3</v>
      </c>
      <c r="D84" s="55" t="s">
        <v>153</v>
      </c>
      <c r="E84" s="55">
        <v>8</v>
      </c>
      <c r="F84" s="55"/>
    </row>
    <row r="85" spans="1:6" x14ac:dyDescent="0.25">
      <c r="A85" s="53">
        <v>54</v>
      </c>
      <c r="B85" s="54" t="s">
        <v>201</v>
      </c>
      <c r="C85" s="55">
        <v>3</v>
      </c>
      <c r="D85" s="55" t="s">
        <v>153</v>
      </c>
      <c r="E85" s="55">
        <v>8</v>
      </c>
      <c r="F85" s="55"/>
    </row>
    <row r="86" spans="1:6" x14ac:dyDescent="0.25">
      <c r="A86" s="53">
        <v>55</v>
      </c>
      <c r="B86" s="54" t="s">
        <v>202</v>
      </c>
      <c r="C86" s="55">
        <v>5</v>
      </c>
      <c r="D86" s="55" t="s">
        <v>153</v>
      </c>
      <c r="E86" s="55">
        <v>8</v>
      </c>
      <c r="F86" s="55"/>
    </row>
    <row r="87" spans="1:6" ht="16.5" x14ac:dyDescent="0.3">
      <c r="A87" s="62"/>
      <c r="B87" s="62"/>
      <c r="C87" s="62"/>
      <c r="D87" s="62"/>
      <c r="E87" s="62"/>
      <c r="F87" s="62"/>
    </row>
    <row r="88" spans="1:6" ht="18" x14ac:dyDescent="0.25">
      <c r="A88" s="63" t="s">
        <v>222</v>
      </c>
      <c r="B88" s="63"/>
      <c r="C88" s="63"/>
      <c r="D88" s="63"/>
      <c r="E88" s="63"/>
      <c r="F88" s="63"/>
    </row>
    <row r="89" spans="1:6" x14ac:dyDescent="0.25">
      <c r="A89" s="50" t="s">
        <v>140</v>
      </c>
      <c r="B89" s="50" t="s">
        <v>141</v>
      </c>
      <c r="C89" s="51" t="s">
        <v>150</v>
      </c>
      <c r="D89" s="52" t="s">
        <v>143</v>
      </c>
      <c r="E89" s="52" t="s">
        <v>151</v>
      </c>
      <c r="F89" s="50" t="s">
        <v>144</v>
      </c>
    </row>
    <row r="90" spans="1:6" x14ac:dyDescent="0.25">
      <c r="A90" s="53">
        <v>2</v>
      </c>
      <c r="B90" s="64" t="s">
        <v>154</v>
      </c>
      <c r="C90" s="55">
        <v>5</v>
      </c>
      <c r="D90" s="55" t="s">
        <v>153</v>
      </c>
      <c r="E90" s="55">
        <v>5</v>
      </c>
      <c r="F90" s="55"/>
    </row>
    <row r="91" spans="1:6" x14ac:dyDescent="0.25">
      <c r="A91" s="53">
        <v>3</v>
      </c>
      <c r="B91" s="64" t="s">
        <v>155</v>
      </c>
      <c r="C91" s="55">
        <v>5</v>
      </c>
      <c r="D91" s="55" t="s">
        <v>153</v>
      </c>
      <c r="E91" s="55">
        <v>4</v>
      </c>
      <c r="F91" s="55"/>
    </row>
    <row r="92" spans="1:6" x14ac:dyDescent="0.25">
      <c r="A92" s="53">
        <v>4</v>
      </c>
      <c r="B92" s="64" t="s">
        <v>156</v>
      </c>
      <c r="C92" s="55">
        <v>5</v>
      </c>
      <c r="D92" s="55" t="s">
        <v>153</v>
      </c>
      <c r="E92" s="55">
        <v>4</v>
      </c>
      <c r="F92" s="55"/>
    </row>
    <row r="93" spans="1:6" x14ac:dyDescent="0.25">
      <c r="A93" s="53">
        <v>12</v>
      </c>
      <c r="B93" s="64" t="s">
        <v>163</v>
      </c>
      <c r="C93" s="55">
        <v>8</v>
      </c>
      <c r="D93" s="55" t="s">
        <v>164</v>
      </c>
      <c r="E93" s="55">
        <v>5</v>
      </c>
      <c r="F93" s="55"/>
    </row>
    <row r="94" spans="1:6" x14ac:dyDescent="0.25">
      <c r="A94" s="53">
        <v>18</v>
      </c>
      <c r="B94" s="64" t="s">
        <v>167</v>
      </c>
      <c r="C94" s="55">
        <v>6</v>
      </c>
      <c r="D94" s="55" t="s">
        <v>153</v>
      </c>
      <c r="E94" s="55">
        <v>5</v>
      </c>
      <c r="F94" s="55"/>
    </row>
    <row r="95" spans="1:6" x14ac:dyDescent="0.25">
      <c r="A95" s="53">
        <v>23</v>
      </c>
      <c r="B95" s="64" t="s">
        <v>172</v>
      </c>
      <c r="C95" s="55">
        <v>5</v>
      </c>
      <c r="D95" s="55" t="s">
        <v>173</v>
      </c>
      <c r="E95" s="55">
        <v>5</v>
      </c>
      <c r="F95" s="55"/>
    </row>
    <row r="96" spans="1:6" x14ac:dyDescent="0.25">
      <c r="A96" s="53">
        <v>25</v>
      </c>
      <c r="B96" s="56" t="s">
        <v>175</v>
      </c>
      <c r="C96" s="57">
        <v>4</v>
      </c>
      <c r="D96" s="55" t="s">
        <v>153</v>
      </c>
      <c r="E96" s="55">
        <v>3</v>
      </c>
      <c r="F96" s="55"/>
    </row>
    <row r="97" spans="1:6" x14ac:dyDescent="0.25">
      <c r="A97" s="53">
        <v>29</v>
      </c>
      <c r="B97" s="64" t="s">
        <v>179</v>
      </c>
      <c r="C97" s="55">
        <v>6</v>
      </c>
      <c r="D97" s="55" t="s">
        <v>153</v>
      </c>
      <c r="E97" s="55">
        <v>4</v>
      </c>
      <c r="F97" s="55"/>
    </row>
    <row r="98" spans="1:6" x14ac:dyDescent="0.25">
      <c r="A98" s="53">
        <v>31</v>
      </c>
      <c r="B98" s="64" t="s">
        <v>181</v>
      </c>
      <c r="C98" s="55">
        <v>5</v>
      </c>
      <c r="D98" s="55" t="s">
        <v>153</v>
      </c>
      <c r="E98" s="55">
        <v>3</v>
      </c>
      <c r="F98" s="55"/>
    </row>
    <row r="99" spans="1:6" x14ac:dyDescent="0.25">
      <c r="A99" s="53">
        <v>32</v>
      </c>
      <c r="B99" s="64" t="s">
        <v>182</v>
      </c>
      <c r="C99" s="55">
        <v>8</v>
      </c>
      <c r="D99" s="55" t="s">
        <v>153</v>
      </c>
      <c r="E99" s="55">
        <v>7</v>
      </c>
      <c r="F99" s="55"/>
    </row>
    <row r="100" spans="1:6" x14ac:dyDescent="0.25">
      <c r="A100" s="53">
        <v>38</v>
      </c>
      <c r="B100" s="64" t="s">
        <v>188</v>
      </c>
      <c r="C100" s="55">
        <v>4</v>
      </c>
      <c r="D100" s="55" t="s">
        <v>153</v>
      </c>
      <c r="E100" s="55">
        <v>5</v>
      </c>
      <c r="F100" s="55"/>
    </row>
    <row r="101" spans="1:6" x14ac:dyDescent="0.25">
      <c r="A101" s="53">
        <v>42</v>
      </c>
      <c r="B101" s="54" t="s">
        <v>191</v>
      </c>
      <c r="C101" s="55">
        <v>6</v>
      </c>
      <c r="D101" s="55" t="s">
        <v>153</v>
      </c>
      <c r="E101" s="55">
        <v>6</v>
      </c>
      <c r="F101" s="55"/>
    </row>
    <row r="102" spans="1:6" ht="16.5" x14ac:dyDescent="0.3">
      <c r="A102" s="62" t="s">
        <v>221</v>
      </c>
      <c r="B102" s="62"/>
      <c r="C102" s="62"/>
      <c r="D102" s="62"/>
      <c r="E102" s="62"/>
      <c r="F102" s="62"/>
    </row>
    <row r="103" spans="1:6" x14ac:dyDescent="0.25">
      <c r="A103" s="53">
        <v>54</v>
      </c>
      <c r="B103" s="54" t="s">
        <v>201</v>
      </c>
      <c r="C103" s="55">
        <v>3</v>
      </c>
      <c r="D103" s="55" t="s">
        <v>153</v>
      </c>
      <c r="E103" s="55">
        <v>3</v>
      </c>
      <c r="F103" s="55"/>
    </row>
    <row r="104" spans="1:6" x14ac:dyDescent="0.25">
      <c r="A104" s="53">
        <v>55</v>
      </c>
      <c r="B104" s="54" t="s">
        <v>202</v>
      </c>
      <c r="C104" s="55">
        <v>5</v>
      </c>
      <c r="D104" s="55" t="s">
        <v>153</v>
      </c>
      <c r="E104" s="55">
        <v>4</v>
      </c>
      <c r="F104" s="55"/>
    </row>
    <row r="105" spans="1:6" ht="16.5" x14ac:dyDescent="0.3">
      <c r="A105" s="62"/>
      <c r="B105" s="62"/>
      <c r="C105" s="62"/>
      <c r="D105" s="62"/>
      <c r="E105" s="62"/>
      <c r="F105" s="62"/>
    </row>
    <row r="106" spans="1:6" ht="18" x14ac:dyDescent="0.25">
      <c r="A106" s="63" t="s">
        <v>223</v>
      </c>
      <c r="B106" s="63"/>
      <c r="C106" s="63"/>
      <c r="D106" s="63"/>
      <c r="E106" s="63"/>
      <c r="F106" s="63"/>
    </row>
    <row r="107" spans="1:6" x14ac:dyDescent="0.25">
      <c r="A107" s="50" t="s">
        <v>140</v>
      </c>
      <c r="B107" s="50" t="s">
        <v>141</v>
      </c>
      <c r="C107" s="51" t="s">
        <v>150</v>
      </c>
      <c r="D107" s="52" t="s">
        <v>143</v>
      </c>
      <c r="E107" s="52" t="s">
        <v>151</v>
      </c>
      <c r="F107" s="50" t="s">
        <v>144</v>
      </c>
    </row>
    <row r="108" spans="1:6" x14ac:dyDescent="0.25">
      <c r="A108" s="53">
        <v>1</v>
      </c>
      <c r="B108" s="64" t="s">
        <v>152</v>
      </c>
      <c r="C108" s="55">
        <v>5</v>
      </c>
      <c r="D108" s="55" t="s">
        <v>153</v>
      </c>
      <c r="E108" s="55">
        <v>13</v>
      </c>
      <c r="F108" s="55"/>
    </row>
    <row r="109" spans="1:6" x14ac:dyDescent="0.25">
      <c r="A109" s="53">
        <v>2</v>
      </c>
      <c r="B109" s="64" t="s">
        <v>154</v>
      </c>
      <c r="C109" s="55">
        <v>5</v>
      </c>
      <c r="D109" s="55" t="s">
        <v>153</v>
      </c>
      <c r="E109" s="55">
        <v>14</v>
      </c>
      <c r="F109" s="55"/>
    </row>
    <row r="110" spans="1:6" x14ac:dyDescent="0.25">
      <c r="A110" s="53">
        <v>3</v>
      </c>
      <c r="B110" s="64" t="s">
        <v>155</v>
      </c>
      <c r="C110" s="55">
        <v>5</v>
      </c>
      <c r="D110" s="55" t="s">
        <v>153</v>
      </c>
      <c r="E110" s="55">
        <v>8</v>
      </c>
      <c r="F110" s="55"/>
    </row>
    <row r="111" spans="1:6" x14ac:dyDescent="0.25">
      <c r="A111" s="53">
        <v>4</v>
      </c>
      <c r="B111" s="64" t="s">
        <v>156</v>
      </c>
      <c r="C111" s="55">
        <v>5</v>
      </c>
      <c r="D111" s="55" t="s">
        <v>153</v>
      </c>
      <c r="E111" s="55">
        <v>10</v>
      </c>
      <c r="F111" s="55"/>
    </row>
    <row r="112" spans="1:6" x14ac:dyDescent="0.25">
      <c r="A112" s="53">
        <v>8</v>
      </c>
      <c r="B112" s="64" t="s">
        <v>160</v>
      </c>
      <c r="C112" s="55">
        <v>5</v>
      </c>
      <c r="D112" s="55" t="s">
        <v>153</v>
      </c>
      <c r="E112" s="55">
        <v>5</v>
      </c>
      <c r="F112" s="55"/>
    </row>
    <row r="113" spans="1:6" x14ac:dyDescent="0.25">
      <c r="A113" s="53">
        <v>12</v>
      </c>
      <c r="B113" s="64" t="s">
        <v>163</v>
      </c>
      <c r="C113" s="55">
        <v>8</v>
      </c>
      <c r="D113" s="55" t="s">
        <v>164</v>
      </c>
      <c r="E113" s="55">
        <v>12</v>
      </c>
      <c r="F113" s="55"/>
    </row>
    <row r="114" spans="1:6" x14ac:dyDescent="0.25">
      <c r="A114" s="53">
        <v>18</v>
      </c>
      <c r="B114" s="64" t="s">
        <v>167</v>
      </c>
      <c r="C114" s="55">
        <v>6</v>
      </c>
      <c r="D114" s="55" t="s">
        <v>153</v>
      </c>
      <c r="E114" s="55">
        <v>11</v>
      </c>
      <c r="F114" s="55"/>
    </row>
    <row r="115" spans="1:6" x14ac:dyDescent="0.25">
      <c r="A115" s="53">
        <v>23</v>
      </c>
      <c r="B115" s="64" t="s">
        <v>172</v>
      </c>
      <c r="C115" s="55">
        <v>5</v>
      </c>
      <c r="D115" s="55" t="s">
        <v>173</v>
      </c>
      <c r="E115" s="55">
        <v>12</v>
      </c>
      <c r="F115" s="55"/>
    </row>
    <row r="116" spans="1:6" x14ac:dyDescent="0.25">
      <c r="A116" s="53">
        <v>25</v>
      </c>
      <c r="B116" s="56" t="s">
        <v>175</v>
      </c>
      <c r="C116" s="57">
        <v>4</v>
      </c>
      <c r="D116" s="55" t="s">
        <v>153</v>
      </c>
      <c r="E116" s="55">
        <v>7</v>
      </c>
      <c r="F116" s="55"/>
    </row>
    <row r="117" spans="1:6" x14ac:dyDescent="0.25">
      <c r="A117" s="53">
        <v>29</v>
      </c>
      <c r="B117" s="64" t="s">
        <v>179</v>
      </c>
      <c r="C117" s="55">
        <v>6</v>
      </c>
      <c r="D117" s="55" t="s">
        <v>153</v>
      </c>
      <c r="E117" s="55">
        <v>9</v>
      </c>
      <c r="F117" s="55"/>
    </row>
    <row r="118" spans="1:6" x14ac:dyDescent="0.25">
      <c r="A118" s="53">
        <v>31</v>
      </c>
      <c r="B118" s="64" t="s">
        <v>181</v>
      </c>
      <c r="C118" s="55">
        <v>5</v>
      </c>
      <c r="D118" s="55" t="s">
        <v>153</v>
      </c>
      <c r="E118" s="55">
        <v>13</v>
      </c>
      <c r="F118" s="55"/>
    </row>
    <row r="119" spans="1:6" x14ac:dyDescent="0.25">
      <c r="A119" s="53">
        <v>32</v>
      </c>
      <c r="B119" s="64" t="s">
        <v>182</v>
      </c>
      <c r="C119" s="55">
        <v>8</v>
      </c>
      <c r="D119" s="55" t="s">
        <v>153</v>
      </c>
      <c r="E119" s="55">
        <v>14</v>
      </c>
      <c r="F119" s="55"/>
    </row>
    <row r="120" spans="1:6" x14ac:dyDescent="0.25">
      <c r="A120" s="53">
        <v>38</v>
      </c>
      <c r="B120" s="64" t="s">
        <v>188</v>
      </c>
      <c r="C120" s="55">
        <v>4</v>
      </c>
      <c r="D120" s="55" t="s">
        <v>153</v>
      </c>
      <c r="E120" s="55">
        <v>8</v>
      </c>
      <c r="F120" s="55"/>
    </row>
    <row r="121" spans="1:6" x14ac:dyDescent="0.25">
      <c r="A121" s="53">
        <v>42</v>
      </c>
      <c r="B121" s="54" t="s">
        <v>191</v>
      </c>
      <c r="C121" s="55">
        <v>6</v>
      </c>
      <c r="D121" s="55" t="s">
        <v>153</v>
      </c>
      <c r="E121" s="55">
        <v>13</v>
      </c>
      <c r="F121" s="55"/>
    </row>
    <row r="122" spans="1:6" ht="16.5" x14ac:dyDescent="0.3">
      <c r="A122" s="62" t="s">
        <v>221</v>
      </c>
      <c r="B122" s="62"/>
      <c r="C122" s="62"/>
      <c r="D122" s="62"/>
      <c r="E122" s="62"/>
      <c r="F122" s="62"/>
    </row>
    <row r="123" spans="1:6" x14ac:dyDescent="0.25">
      <c r="A123" s="53">
        <v>50</v>
      </c>
      <c r="B123" s="54" t="s">
        <v>198</v>
      </c>
      <c r="C123" s="55">
        <v>3</v>
      </c>
      <c r="D123" s="55" t="s">
        <v>153</v>
      </c>
      <c r="E123" s="55">
        <v>6</v>
      </c>
      <c r="F123" s="55"/>
    </row>
    <row r="124" spans="1:6" x14ac:dyDescent="0.25">
      <c r="A124" s="53">
        <v>54</v>
      </c>
      <c r="B124" s="54" t="s">
        <v>201</v>
      </c>
      <c r="C124" s="55">
        <v>3</v>
      </c>
      <c r="D124" s="55" t="s">
        <v>153</v>
      </c>
      <c r="E124" s="55">
        <v>2</v>
      </c>
      <c r="F124" s="55"/>
    </row>
    <row r="125" spans="1:6" x14ac:dyDescent="0.25">
      <c r="A125" s="53">
        <v>55</v>
      </c>
      <c r="B125" s="54" t="s">
        <v>202</v>
      </c>
      <c r="C125" s="55">
        <v>5</v>
      </c>
      <c r="D125" s="55" t="s">
        <v>153</v>
      </c>
      <c r="E125" s="55">
        <v>17</v>
      </c>
      <c r="F125" s="55"/>
    </row>
    <row r="126" spans="1:6" ht="16.5" x14ac:dyDescent="0.3">
      <c r="A126" s="62"/>
      <c r="B126" s="62"/>
      <c r="C126" s="62"/>
      <c r="D126" s="62"/>
      <c r="E126" s="62"/>
      <c r="F126" s="62"/>
    </row>
    <row r="127" spans="1:6" ht="18" x14ac:dyDescent="0.25">
      <c r="A127" s="63" t="s">
        <v>224</v>
      </c>
      <c r="B127" s="63"/>
      <c r="C127" s="63"/>
      <c r="D127" s="63"/>
      <c r="E127" s="63"/>
      <c r="F127" s="63"/>
    </row>
    <row r="128" spans="1:6" x14ac:dyDescent="0.25">
      <c r="A128" s="50" t="s">
        <v>140</v>
      </c>
      <c r="B128" s="50" t="s">
        <v>141</v>
      </c>
      <c r="C128" s="51" t="s">
        <v>150</v>
      </c>
      <c r="D128" s="52" t="s">
        <v>143</v>
      </c>
      <c r="E128" s="52" t="s">
        <v>151</v>
      </c>
      <c r="F128" s="50" t="s">
        <v>144</v>
      </c>
    </row>
    <row r="129" spans="1:6" x14ac:dyDescent="0.25">
      <c r="A129" s="53">
        <v>1</v>
      </c>
      <c r="B129" s="64" t="s">
        <v>152</v>
      </c>
      <c r="C129" s="55">
        <v>5</v>
      </c>
      <c r="D129" s="55" t="s">
        <v>153</v>
      </c>
      <c r="E129" s="55">
        <v>42</v>
      </c>
      <c r="F129" s="55"/>
    </row>
    <row r="130" spans="1:6" x14ac:dyDescent="0.25">
      <c r="A130" s="53">
        <v>3</v>
      </c>
      <c r="B130" s="64" t="s">
        <v>155</v>
      </c>
      <c r="C130" s="55">
        <v>5</v>
      </c>
      <c r="D130" s="55" t="s">
        <v>153</v>
      </c>
      <c r="E130" s="55">
        <v>24</v>
      </c>
      <c r="F130" s="55"/>
    </row>
    <row r="131" spans="1:6" x14ac:dyDescent="0.25">
      <c r="A131" s="53">
        <v>4</v>
      </c>
      <c r="B131" s="64" t="s">
        <v>156</v>
      </c>
      <c r="C131" s="55">
        <v>5</v>
      </c>
      <c r="D131" s="55" t="s">
        <v>153</v>
      </c>
      <c r="E131" s="55">
        <v>15</v>
      </c>
      <c r="F131" s="55"/>
    </row>
    <row r="132" spans="1:6" x14ac:dyDescent="0.25">
      <c r="A132" s="53">
        <v>12</v>
      </c>
      <c r="B132" s="64" t="s">
        <v>163</v>
      </c>
      <c r="C132" s="55">
        <v>8</v>
      </c>
      <c r="D132" s="55" t="s">
        <v>164</v>
      </c>
      <c r="E132" s="55">
        <v>36</v>
      </c>
      <c r="F132" s="55"/>
    </row>
    <row r="133" spans="1:6" x14ac:dyDescent="0.25">
      <c r="A133" s="53">
        <v>19</v>
      </c>
      <c r="B133" s="64" t="s">
        <v>168</v>
      </c>
      <c r="C133" s="55">
        <v>7</v>
      </c>
      <c r="D133" s="55" t="s">
        <v>153</v>
      </c>
      <c r="E133" s="55">
        <v>32</v>
      </c>
      <c r="F133" s="55"/>
    </row>
    <row r="134" spans="1:6" x14ac:dyDescent="0.25">
      <c r="A134" s="53">
        <v>21</v>
      </c>
      <c r="B134" s="64" t="s">
        <v>170</v>
      </c>
      <c r="C134" s="55">
        <v>9</v>
      </c>
      <c r="D134" s="55" t="s">
        <v>153</v>
      </c>
      <c r="E134" s="55">
        <v>54</v>
      </c>
      <c r="F134" s="55" t="s">
        <v>225</v>
      </c>
    </row>
    <row r="135" spans="1:6" x14ac:dyDescent="0.25">
      <c r="A135" s="53">
        <v>23</v>
      </c>
      <c r="B135" s="64" t="s">
        <v>172</v>
      </c>
      <c r="C135" s="55">
        <v>5</v>
      </c>
      <c r="D135" s="55" t="s">
        <v>173</v>
      </c>
      <c r="E135" s="55">
        <v>17</v>
      </c>
      <c r="F135" s="55"/>
    </row>
    <row r="136" spans="1:6" x14ac:dyDescent="0.25">
      <c r="A136" s="53">
        <v>26</v>
      </c>
      <c r="B136" s="64" t="s">
        <v>176</v>
      </c>
      <c r="C136" s="55">
        <v>7</v>
      </c>
      <c r="D136" s="55" t="s">
        <v>153</v>
      </c>
      <c r="E136" s="55">
        <v>33</v>
      </c>
      <c r="F136" s="55" t="s">
        <v>225</v>
      </c>
    </row>
    <row r="137" spans="1:6" x14ac:dyDescent="0.25">
      <c r="A137" s="53">
        <v>27</v>
      </c>
      <c r="B137" s="64" t="s">
        <v>177</v>
      </c>
      <c r="C137" s="55">
        <v>9</v>
      </c>
      <c r="D137" s="55" t="s">
        <v>164</v>
      </c>
      <c r="E137" s="55">
        <v>48</v>
      </c>
      <c r="F137" s="55" t="s">
        <v>225</v>
      </c>
    </row>
    <row r="138" spans="1:6" x14ac:dyDescent="0.25">
      <c r="A138" s="53">
        <v>31</v>
      </c>
      <c r="B138" s="64" t="s">
        <v>181</v>
      </c>
      <c r="C138" s="55">
        <v>5</v>
      </c>
      <c r="D138" s="55" t="s">
        <v>153</v>
      </c>
      <c r="E138" s="55">
        <v>24</v>
      </c>
      <c r="F138" s="55"/>
    </row>
    <row r="139" spans="1:6" x14ac:dyDescent="0.25">
      <c r="A139" s="53">
        <v>37</v>
      </c>
      <c r="B139" s="64" t="s">
        <v>187</v>
      </c>
      <c r="C139" s="55">
        <v>3</v>
      </c>
      <c r="D139" s="55" t="s">
        <v>153</v>
      </c>
      <c r="E139" s="55">
        <v>15</v>
      </c>
      <c r="F139" s="55" t="s">
        <v>225</v>
      </c>
    </row>
    <row r="140" spans="1:6" ht="16.5" x14ac:dyDescent="0.3">
      <c r="A140" s="62"/>
      <c r="B140" s="62"/>
      <c r="C140" s="62"/>
      <c r="D140" s="62"/>
      <c r="E140" s="62"/>
      <c r="F140" s="62"/>
    </row>
    <row r="141" spans="1:6" ht="18" x14ac:dyDescent="0.25">
      <c r="A141" s="63" t="s">
        <v>226</v>
      </c>
      <c r="B141" s="63"/>
      <c r="C141" s="63"/>
      <c r="D141" s="63"/>
      <c r="E141" s="63"/>
      <c r="F141" s="63"/>
    </row>
    <row r="142" spans="1:6" x14ac:dyDescent="0.25">
      <c r="A142" s="50" t="s">
        <v>140</v>
      </c>
      <c r="B142" s="50" t="s">
        <v>141</v>
      </c>
      <c r="C142" s="51" t="s">
        <v>150</v>
      </c>
      <c r="D142" s="52" t="s">
        <v>143</v>
      </c>
      <c r="E142" s="52" t="s">
        <v>151</v>
      </c>
      <c r="F142" s="50" t="s">
        <v>144</v>
      </c>
    </row>
    <row r="143" spans="1:6" x14ac:dyDescent="0.25">
      <c r="A143" s="53">
        <v>1</v>
      </c>
      <c r="B143" s="64" t="s">
        <v>152</v>
      </c>
      <c r="C143" s="55">
        <v>5</v>
      </c>
      <c r="D143" s="55" t="s">
        <v>153</v>
      </c>
      <c r="E143" s="55">
        <v>16</v>
      </c>
      <c r="F143" s="55" t="s">
        <v>225</v>
      </c>
    </row>
    <row r="144" spans="1:6" x14ac:dyDescent="0.25">
      <c r="A144" s="53">
        <v>2</v>
      </c>
      <c r="B144" s="64" t="s">
        <v>154</v>
      </c>
      <c r="C144" s="55">
        <v>5</v>
      </c>
      <c r="D144" s="55" t="s">
        <v>153</v>
      </c>
      <c r="E144" s="55">
        <v>17</v>
      </c>
      <c r="F144" s="55"/>
    </row>
    <row r="145" spans="1:6" x14ac:dyDescent="0.25">
      <c r="A145" s="53">
        <v>5</v>
      </c>
      <c r="B145" s="64" t="s">
        <v>157</v>
      </c>
      <c r="C145" s="55">
        <v>5</v>
      </c>
      <c r="D145" s="55" t="s">
        <v>153</v>
      </c>
      <c r="E145" s="55">
        <v>22</v>
      </c>
      <c r="F145" s="55"/>
    </row>
    <row r="146" spans="1:6" x14ac:dyDescent="0.25">
      <c r="A146" s="53">
        <v>6</v>
      </c>
      <c r="B146" s="64" t="s">
        <v>158</v>
      </c>
      <c r="C146" s="55">
        <v>5</v>
      </c>
      <c r="D146" s="55" t="s">
        <v>153</v>
      </c>
      <c r="E146" s="55">
        <v>20</v>
      </c>
      <c r="F146" s="55"/>
    </row>
    <row r="147" spans="1:6" x14ac:dyDescent="0.25">
      <c r="A147" s="53">
        <v>9</v>
      </c>
      <c r="B147" s="64" t="s">
        <v>161</v>
      </c>
      <c r="C147" s="55">
        <v>5</v>
      </c>
      <c r="D147" s="55" t="s">
        <v>153</v>
      </c>
      <c r="E147" s="55">
        <v>17</v>
      </c>
      <c r="F147" s="55"/>
    </row>
    <row r="148" spans="1:6" x14ac:dyDescent="0.25">
      <c r="A148" s="53">
        <v>16</v>
      </c>
      <c r="B148" s="64" t="s">
        <v>165</v>
      </c>
      <c r="C148" s="55">
        <v>6</v>
      </c>
      <c r="D148" s="55" t="s">
        <v>153</v>
      </c>
      <c r="E148" s="55">
        <v>25</v>
      </c>
      <c r="F148" s="55"/>
    </row>
    <row r="149" spans="1:6" x14ac:dyDescent="0.25">
      <c r="A149" s="65">
        <v>19</v>
      </c>
      <c r="B149" s="64" t="s">
        <v>168</v>
      </c>
      <c r="C149" s="55">
        <v>7</v>
      </c>
      <c r="D149" s="55" t="s">
        <v>153</v>
      </c>
      <c r="E149" s="55">
        <v>13</v>
      </c>
      <c r="F149" s="55" t="s">
        <v>225</v>
      </c>
    </row>
    <row r="150" spans="1:6" x14ac:dyDescent="0.25">
      <c r="A150" s="53">
        <v>22</v>
      </c>
      <c r="B150" s="64" t="s">
        <v>171</v>
      </c>
      <c r="C150" s="55">
        <v>9</v>
      </c>
      <c r="D150" s="55" t="s">
        <v>153</v>
      </c>
      <c r="E150" s="55">
        <v>50</v>
      </c>
      <c r="F150" s="55"/>
    </row>
    <row r="151" spans="1:6" x14ac:dyDescent="0.25">
      <c r="A151" s="53">
        <v>24</v>
      </c>
      <c r="B151" s="64" t="s">
        <v>174</v>
      </c>
      <c r="C151" s="55">
        <v>4</v>
      </c>
      <c r="D151" s="55" t="s">
        <v>153</v>
      </c>
      <c r="E151" s="55">
        <v>14</v>
      </c>
      <c r="F151" s="55"/>
    </row>
    <row r="152" spans="1:6" x14ac:dyDescent="0.25">
      <c r="A152" s="53">
        <v>26</v>
      </c>
      <c r="B152" s="64" t="s">
        <v>176</v>
      </c>
      <c r="C152" s="55">
        <v>7</v>
      </c>
      <c r="D152" s="55" t="s">
        <v>153</v>
      </c>
      <c r="E152" s="55">
        <v>16</v>
      </c>
      <c r="F152" s="55" t="s">
        <v>225</v>
      </c>
    </row>
    <row r="153" spans="1:6" x14ac:dyDescent="0.25">
      <c r="A153" s="53">
        <v>27</v>
      </c>
      <c r="B153" s="64" t="s">
        <v>177</v>
      </c>
      <c r="C153" s="55">
        <v>9</v>
      </c>
      <c r="D153" s="55" t="s">
        <v>164</v>
      </c>
      <c r="E153" s="55">
        <v>23</v>
      </c>
      <c r="F153" s="55" t="s">
        <v>225</v>
      </c>
    </row>
    <row r="154" spans="1:6" x14ac:dyDescent="0.25">
      <c r="A154" s="53">
        <v>30</v>
      </c>
      <c r="B154" s="64" t="s">
        <v>180</v>
      </c>
      <c r="C154" s="55">
        <v>5</v>
      </c>
      <c r="D154" s="55" t="s">
        <v>153</v>
      </c>
      <c r="E154" s="55">
        <v>15</v>
      </c>
      <c r="F154" s="55"/>
    </row>
    <row r="155" spans="1:6" x14ac:dyDescent="0.25">
      <c r="A155" s="53">
        <v>32</v>
      </c>
      <c r="B155" s="64" t="s">
        <v>182</v>
      </c>
      <c r="C155" s="55">
        <v>8</v>
      </c>
      <c r="D155" s="55" t="s">
        <v>153</v>
      </c>
      <c r="E155" s="55">
        <v>25</v>
      </c>
      <c r="F155" s="55"/>
    </row>
    <row r="156" spans="1:6" x14ac:dyDescent="0.25">
      <c r="A156" s="53">
        <v>34</v>
      </c>
      <c r="B156" s="64" t="s">
        <v>184</v>
      </c>
      <c r="C156" s="55">
        <v>2</v>
      </c>
      <c r="D156" s="55" t="s">
        <v>164</v>
      </c>
      <c r="E156" s="55">
        <v>5</v>
      </c>
      <c r="F156" s="55"/>
    </row>
    <row r="157" spans="1:6" x14ac:dyDescent="0.25">
      <c r="A157" s="53">
        <v>36</v>
      </c>
      <c r="B157" s="64" t="s">
        <v>186</v>
      </c>
      <c r="C157" s="55">
        <v>3</v>
      </c>
      <c r="D157" s="55" t="s">
        <v>153</v>
      </c>
      <c r="E157" s="55">
        <v>16</v>
      </c>
      <c r="F157" s="55"/>
    </row>
    <row r="158" spans="1:6" x14ac:dyDescent="0.25">
      <c r="A158" s="53">
        <v>41</v>
      </c>
      <c r="B158" s="64" t="s">
        <v>190</v>
      </c>
      <c r="C158" s="55">
        <v>6</v>
      </c>
      <c r="D158" s="55" t="s">
        <v>153</v>
      </c>
      <c r="E158" s="55">
        <v>18</v>
      </c>
      <c r="F158" s="55"/>
    </row>
    <row r="159" spans="1:6" x14ac:dyDescent="0.25">
      <c r="A159" s="53">
        <v>44</v>
      </c>
      <c r="B159" s="64" t="s">
        <v>193</v>
      </c>
      <c r="C159" s="55">
        <v>6</v>
      </c>
      <c r="D159" s="55" t="s">
        <v>153</v>
      </c>
      <c r="E159" s="55">
        <v>24</v>
      </c>
      <c r="F159" s="55"/>
    </row>
    <row r="160" spans="1:6" ht="16.5" x14ac:dyDescent="0.3">
      <c r="A160" s="62" t="s">
        <v>221</v>
      </c>
      <c r="B160" s="66"/>
      <c r="C160" s="62"/>
      <c r="D160" s="62"/>
      <c r="E160" s="62"/>
      <c r="F160" s="62"/>
    </row>
    <row r="161" spans="1:6" x14ac:dyDescent="0.25">
      <c r="A161" s="55">
        <v>48</v>
      </c>
      <c r="B161" s="64" t="s">
        <v>196</v>
      </c>
      <c r="C161" s="55">
        <v>3</v>
      </c>
      <c r="D161" s="55" t="s">
        <v>153</v>
      </c>
      <c r="E161" s="55">
        <v>7</v>
      </c>
      <c r="F161" s="55"/>
    </row>
    <row r="162" spans="1:6" x14ac:dyDescent="0.25">
      <c r="A162" s="55">
        <v>52</v>
      </c>
      <c r="B162" s="64" t="s">
        <v>199</v>
      </c>
      <c r="C162" s="55">
        <v>3</v>
      </c>
      <c r="D162" s="55" t="s">
        <v>173</v>
      </c>
      <c r="E162" s="55">
        <v>10</v>
      </c>
      <c r="F162" s="55"/>
    </row>
    <row r="163" spans="1:6" x14ac:dyDescent="0.25">
      <c r="A163" s="55">
        <v>53</v>
      </c>
      <c r="B163" s="64" t="s">
        <v>200</v>
      </c>
      <c r="C163" s="55">
        <v>1</v>
      </c>
      <c r="D163" s="55" t="s">
        <v>173</v>
      </c>
      <c r="E163" s="55">
        <v>3</v>
      </c>
      <c r="F163" s="55"/>
    </row>
    <row r="164" spans="1:6" ht="16.5" x14ac:dyDescent="0.3">
      <c r="A164" s="62" t="s">
        <v>227</v>
      </c>
      <c r="B164" s="66"/>
      <c r="C164" s="62"/>
      <c r="D164" s="62"/>
      <c r="E164" s="62"/>
      <c r="F164" s="62"/>
    </row>
    <row r="165" spans="1:6" x14ac:dyDescent="0.25">
      <c r="A165" s="53">
        <v>60</v>
      </c>
      <c r="B165" s="54" t="s">
        <v>204</v>
      </c>
      <c r="C165" s="55" t="s">
        <v>205</v>
      </c>
      <c r="D165" s="55" t="s">
        <v>206</v>
      </c>
      <c r="E165" s="55">
        <v>35</v>
      </c>
      <c r="F165" s="55" t="s">
        <v>207</v>
      </c>
    </row>
    <row r="166" spans="1:6" x14ac:dyDescent="0.25">
      <c r="A166" s="53">
        <v>61</v>
      </c>
      <c r="B166" s="54" t="s">
        <v>208</v>
      </c>
      <c r="C166" s="55" t="s">
        <v>205</v>
      </c>
      <c r="D166" s="55" t="s">
        <v>206</v>
      </c>
      <c r="E166" s="55">
        <v>28</v>
      </c>
      <c r="F166" s="55" t="s">
        <v>207</v>
      </c>
    </row>
    <row r="167" spans="1:6" x14ac:dyDescent="0.25">
      <c r="A167" s="53">
        <v>62</v>
      </c>
      <c r="B167" s="54" t="s">
        <v>209</v>
      </c>
      <c r="C167" s="55" t="s">
        <v>205</v>
      </c>
      <c r="D167" s="55" t="s">
        <v>210</v>
      </c>
      <c r="E167" s="55">
        <v>35</v>
      </c>
      <c r="F167" s="55" t="s">
        <v>207</v>
      </c>
    </row>
    <row r="168" spans="1:6" ht="16.5" x14ac:dyDescent="0.3">
      <c r="A168" s="62"/>
      <c r="B168" s="62"/>
      <c r="C168" s="62"/>
      <c r="D168" s="62"/>
      <c r="E168" s="62"/>
      <c r="F168" s="62"/>
    </row>
    <row r="169" spans="1:6" ht="18" x14ac:dyDescent="0.25">
      <c r="A169" s="63" t="s">
        <v>228</v>
      </c>
      <c r="B169" s="63"/>
      <c r="C169" s="63"/>
      <c r="D169" s="63"/>
      <c r="E169" s="63"/>
      <c r="F169" s="63"/>
    </row>
    <row r="170" spans="1:6" x14ac:dyDescent="0.25">
      <c r="A170" s="50" t="s">
        <v>140</v>
      </c>
      <c r="B170" s="50" t="s">
        <v>141</v>
      </c>
      <c r="C170" s="51" t="s">
        <v>150</v>
      </c>
      <c r="D170" s="52" t="s">
        <v>143</v>
      </c>
      <c r="E170" s="52" t="s">
        <v>151</v>
      </c>
      <c r="F170" s="50" t="s">
        <v>144</v>
      </c>
    </row>
    <row r="171" spans="1:6" x14ac:dyDescent="0.25">
      <c r="A171" s="53">
        <v>2</v>
      </c>
      <c r="B171" s="64" t="s">
        <v>154</v>
      </c>
      <c r="C171" s="55">
        <v>5</v>
      </c>
      <c r="D171" s="55" t="s">
        <v>153</v>
      </c>
      <c r="E171" s="55">
        <v>11</v>
      </c>
      <c r="F171" s="55"/>
    </row>
    <row r="172" spans="1:6" x14ac:dyDescent="0.25">
      <c r="A172" s="53">
        <v>5</v>
      </c>
      <c r="B172" s="64" t="s">
        <v>157</v>
      </c>
      <c r="C172" s="55">
        <v>5</v>
      </c>
      <c r="D172" s="55" t="s">
        <v>153</v>
      </c>
      <c r="E172" s="55">
        <v>13</v>
      </c>
      <c r="F172" s="55"/>
    </row>
    <row r="173" spans="1:6" x14ac:dyDescent="0.25">
      <c r="A173" s="53">
        <v>6</v>
      </c>
      <c r="B173" s="64" t="s">
        <v>158</v>
      </c>
      <c r="C173" s="55">
        <v>5</v>
      </c>
      <c r="D173" s="55" t="s">
        <v>153</v>
      </c>
      <c r="E173" s="55">
        <v>9</v>
      </c>
      <c r="F173" s="55"/>
    </row>
    <row r="174" spans="1:6" x14ac:dyDescent="0.25">
      <c r="A174" s="53">
        <v>9</v>
      </c>
      <c r="B174" s="64" t="s">
        <v>161</v>
      </c>
      <c r="C174" s="55">
        <v>5</v>
      </c>
      <c r="D174" s="55" t="s">
        <v>153</v>
      </c>
      <c r="E174" s="55">
        <v>15</v>
      </c>
      <c r="F174" s="55"/>
    </row>
    <row r="175" spans="1:6" x14ac:dyDescent="0.25">
      <c r="A175" s="53">
        <v>16</v>
      </c>
      <c r="B175" s="64" t="s">
        <v>165</v>
      </c>
      <c r="C175" s="55">
        <v>6</v>
      </c>
      <c r="D175" s="55" t="s">
        <v>153</v>
      </c>
      <c r="E175" s="55">
        <v>22</v>
      </c>
      <c r="F175" s="55"/>
    </row>
    <row r="176" spans="1:6" x14ac:dyDescent="0.25">
      <c r="A176" s="53">
        <v>22</v>
      </c>
      <c r="B176" s="64" t="s">
        <v>171</v>
      </c>
      <c r="C176" s="55">
        <v>9</v>
      </c>
      <c r="D176" s="55" t="s">
        <v>153</v>
      </c>
      <c r="E176" s="55">
        <v>10</v>
      </c>
      <c r="F176" s="55"/>
    </row>
    <row r="177" spans="1:6" x14ac:dyDescent="0.25">
      <c r="A177" s="53">
        <v>24</v>
      </c>
      <c r="B177" s="64" t="s">
        <v>174</v>
      </c>
      <c r="C177" s="55">
        <v>4</v>
      </c>
      <c r="D177" s="55" t="s">
        <v>153</v>
      </c>
      <c r="E177" s="55">
        <v>10</v>
      </c>
      <c r="F177" s="55"/>
    </row>
    <row r="178" spans="1:6" x14ac:dyDescent="0.25">
      <c r="A178" s="53">
        <v>30</v>
      </c>
      <c r="B178" s="64" t="s">
        <v>180</v>
      </c>
      <c r="C178" s="55">
        <v>5</v>
      </c>
      <c r="D178" s="55" t="s">
        <v>153</v>
      </c>
      <c r="E178" s="55">
        <v>15</v>
      </c>
      <c r="F178" s="55"/>
    </row>
    <row r="179" spans="1:6" x14ac:dyDescent="0.25">
      <c r="A179" s="53">
        <v>32</v>
      </c>
      <c r="B179" s="64" t="s">
        <v>182</v>
      </c>
      <c r="C179" s="55">
        <v>8</v>
      </c>
      <c r="D179" s="55" t="s">
        <v>153</v>
      </c>
      <c r="E179" s="55">
        <v>16</v>
      </c>
      <c r="F179" s="55"/>
    </row>
    <row r="180" spans="1:6" x14ac:dyDescent="0.25">
      <c r="A180" s="53">
        <v>34</v>
      </c>
      <c r="B180" s="64" t="s">
        <v>184</v>
      </c>
      <c r="C180" s="55">
        <v>2</v>
      </c>
      <c r="D180" s="55" t="s">
        <v>164</v>
      </c>
      <c r="E180" s="55">
        <v>5</v>
      </c>
      <c r="F180" s="55"/>
    </row>
    <row r="181" spans="1:6" x14ac:dyDescent="0.25">
      <c r="A181" s="53">
        <v>36</v>
      </c>
      <c r="B181" s="64" t="s">
        <v>186</v>
      </c>
      <c r="C181" s="55">
        <v>3</v>
      </c>
      <c r="D181" s="55" t="s">
        <v>153</v>
      </c>
      <c r="E181" s="55">
        <v>9</v>
      </c>
      <c r="F181" s="55"/>
    </row>
    <row r="182" spans="1:6" x14ac:dyDescent="0.25">
      <c r="A182" s="53">
        <v>41</v>
      </c>
      <c r="B182" s="64" t="s">
        <v>190</v>
      </c>
      <c r="C182" s="55">
        <v>6</v>
      </c>
      <c r="D182" s="55" t="s">
        <v>153</v>
      </c>
      <c r="E182" s="55">
        <v>11</v>
      </c>
      <c r="F182" s="55"/>
    </row>
    <row r="183" spans="1:6" x14ac:dyDescent="0.25">
      <c r="A183" s="53">
        <v>44</v>
      </c>
      <c r="B183" s="64" t="s">
        <v>193</v>
      </c>
      <c r="C183" s="55">
        <v>6</v>
      </c>
      <c r="D183" s="55" t="s">
        <v>153</v>
      </c>
      <c r="E183" s="55">
        <v>13</v>
      </c>
      <c r="F183" s="55"/>
    </row>
    <row r="184" spans="1:6" ht="16.5" x14ac:dyDescent="0.3">
      <c r="A184" s="62" t="s">
        <v>221</v>
      </c>
      <c r="B184" s="66"/>
      <c r="C184" s="62"/>
      <c r="D184" s="62"/>
      <c r="E184" s="62"/>
      <c r="F184" s="62"/>
    </row>
    <row r="185" spans="1:6" x14ac:dyDescent="0.25">
      <c r="A185" s="55">
        <v>48</v>
      </c>
      <c r="B185" s="64" t="s">
        <v>196</v>
      </c>
      <c r="C185" s="55">
        <v>3</v>
      </c>
      <c r="D185" s="55" t="s">
        <v>153</v>
      </c>
      <c r="E185" s="55">
        <v>3</v>
      </c>
      <c r="F185" s="55"/>
    </row>
    <row r="186" spans="1:6" x14ac:dyDescent="0.25">
      <c r="A186" s="55">
        <v>52</v>
      </c>
      <c r="B186" s="64" t="s">
        <v>199</v>
      </c>
      <c r="C186" s="55">
        <v>3</v>
      </c>
      <c r="D186" s="55" t="s">
        <v>173</v>
      </c>
      <c r="E186" s="55">
        <v>7</v>
      </c>
      <c r="F186" s="55"/>
    </row>
    <row r="187" spans="1:6" x14ac:dyDescent="0.25">
      <c r="A187" s="55">
        <v>53</v>
      </c>
      <c r="B187" s="64" t="s">
        <v>200</v>
      </c>
      <c r="C187" s="55">
        <v>1</v>
      </c>
      <c r="D187" s="55" t="s">
        <v>173</v>
      </c>
      <c r="E187" s="55">
        <v>1</v>
      </c>
      <c r="F187" s="55"/>
    </row>
    <row r="188" spans="1:6" ht="16.5" x14ac:dyDescent="0.3">
      <c r="A188" s="62" t="s">
        <v>227</v>
      </c>
      <c r="B188" s="66"/>
      <c r="C188" s="62"/>
      <c r="D188" s="62"/>
      <c r="E188" s="62"/>
      <c r="F188" s="62"/>
    </row>
    <row r="189" spans="1:6" x14ac:dyDescent="0.25">
      <c r="A189" s="53">
        <v>60</v>
      </c>
      <c r="B189" s="54" t="s">
        <v>204</v>
      </c>
      <c r="C189" s="55" t="s">
        <v>205</v>
      </c>
      <c r="D189" s="55" t="s">
        <v>206</v>
      </c>
      <c r="E189" s="55">
        <v>14</v>
      </c>
      <c r="F189" s="55" t="s">
        <v>207</v>
      </c>
    </row>
    <row r="190" spans="1:6" x14ac:dyDescent="0.25">
      <c r="A190" s="53">
        <v>61</v>
      </c>
      <c r="B190" s="54" t="s">
        <v>208</v>
      </c>
      <c r="C190" s="55" t="s">
        <v>205</v>
      </c>
      <c r="D190" s="55" t="s">
        <v>206</v>
      </c>
      <c r="E190" s="55">
        <v>14</v>
      </c>
      <c r="F190" s="55" t="s">
        <v>207</v>
      </c>
    </row>
    <row r="191" spans="1:6" x14ac:dyDescent="0.25">
      <c r="A191" s="53">
        <v>62</v>
      </c>
      <c r="B191" s="54" t="s">
        <v>209</v>
      </c>
      <c r="C191" s="55" t="s">
        <v>205</v>
      </c>
      <c r="D191" s="55" t="s">
        <v>210</v>
      </c>
      <c r="E191" s="55">
        <v>14</v>
      </c>
      <c r="F191" s="55" t="s">
        <v>207</v>
      </c>
    </row>
    <row r="192" spans="1:6" ht="16.5" x14ac:dyDescent="0.3">
      <c r="A192" s="62"/>
      <c r="B192" s="62"/>
      <c r="C192" s="62"/>
      <c r="D192" s="62"/>
      <c r="E192" s="62"/>
      <c r="F192" s="62"/>
    </row>
    <row r="193" spans="1:6" ht="18" x14ac:dyDescent="0.25">
      <c r="A193" s="63" t="s">
        <v>229</v>
      </c>
      <c r="B193" s="63"/>
      <c r="C193" s="63"/>
      <c r="D193" s="63"/>
      <c r="E193" s="63"/>
      <c r="F193" s="63"/>
    </row>
    <row r="194" spans="1:6" x14ac:dyDescent="0.25">
      <c r="A194" s="50" t="s">
        <v>140</v>
      </c>
      <c r="B194" s="50" t="s">
        <v>141</v>
      </c>
      <c r="C194" s="51" t="s">
        <v>150</v>
      </c>
      <c r="D194" s="52" t="s">
        <v>143</v>
      </c>
      <c r="E194" s="52" t="s">
        <v>151</v>
      </c>
      <c r="F194" s="50" t="s">
        <v>144</v>
      </c>
    </row>
    <row r="195" spans="1:6" x14ac:dyDescent="0.25">
      <c r="A195" s="53">
        <v>1</v>
      </c>
      <c r="B195" s="64" t="s">
        <v>152</v>
      </c>
      <c r="C195" s="55">
        <v>5</v>
      </c>
      <c r="D195" s="55" t="s">
        <v>153</v>
      </c>
      <c r="E195" s="55">
        <v>9</v>
      </c>
      <c r="F195" s="55" t="s">
        <v>225</v>
      </c>
    </row>
    <row r="196" spans="1:6" x14ac:dyDescent="0.25">
      <c r="A196" s="53">
        <v>2</v>
      </c>
      <c r="B196" s="64" t="s">
        <v>154</v>
      </c>
      <c r="C196" s="55">
        <v>5</v>
      </c>
      <c r="D196" s="55" t="s">
        <v>153</v>
      </c>
      <c r="E196" s="55">
        <v>10</v>
      </c>
      <c r="F196" s="55"/>
    </row>
    <row r="197" spans="1:6" x14ac:dyDescent="0.25">
      <c r="A197" s="53">
        <v>5</v>
      </c>
      <c r="B197" s="64" t="s">
        <v>157</v>
      </c>
      <c r="C197" s="55">
        <v>5</v>
      </c>
      <c r="D197" s="55" t="s">
        <v>153</v>
      </c>
      <c r="E197" s="55">
        <v>16</v>
      </c>
      <c r="F197" s="55"/>
    </row>
    <row r="198" spans="1:6" x14ac:dyDescent="0.25">
      <c r="A198" s="53">
        <v>6</v>
      </c>
      <c r="B198" s="64" t="s">
        <v>158</v>
      </c>
      <c r="C198" s="55">
        <v>5</v>
      </c>
      <c r="D198" s="55" t="s">
        <v>153</v>
      </c>
      <c r="E198" s="55">
        <v>24</v>
      </c>
      <c r="F198" s="55"/>
    </row>
    <row r="199" spans="1:6" x14ac:dyDescent="0.25">
      <c r="A199" s="53">
        <v>9</v>
      </c>
      <c r="B199" s="64" t="s">
        <v>161</v>
      </c>
      <c r="C199" s="55">
        <v>5</v>
      </c>
      <c r="D199" s="55" t="s">
        <v>153</v>
      </c>
      <c r="E199" s="55">
        <v>16</v>
      </c>
      <c r="F199" s="55"/>
    </row>
    <row r="200" spans="1:6" x14ac:dyDescent="0.25">
      <c r="A200" s="53">
        <v>11</v>
      </c>
      <c r="B200" s="64" t="s">
        <v>162</v>
      </c>
      <c r="C200" s="55">
        <v>7</v>
      </c>
      <c r="D200" s="55" t="s">
        <v>153</v>
      </c>
      <c r="E200" s="55">
        <v>8</v>
      </c>
      <c r="F200" s="55" t="s">
        <v>225</v>
      </c>
    </row>
    <row r="201" spans="1:6" x14ac:dyDescent="0.25">
      <c r="A201" s="53">
        <v>12</v>
      </c>
      <c r="B201" s="64" t="s">
        <v>163</v>
      </c>
      <c r="C201" s="55">
        <v>8</v>
      </c>
      <c r="D201" s="55" t="s">
        <v>164</v>
      </c>
      <c r="E201" s="55">
        <v>11</v>
      </c>
      <c r="F201" s="55" t="s">
        <v>225</v>
      </c>
    </row>
    <row r="202" spans="1:6" x14ac:dyDescent="0.25">
      <c r="A202" s="53">
        <v>16</v>
      </c>
      <c r="B202" s="64" t="s">
        <v>165</v>
      </c>
      <c r="C202" s="55">
        <v>6</v>
      </c>
      <c r="D202" s="55" t="s">
        <v>153</v>
      </c>
      <c r="E202" s="55">
        <v>21</v>
      </c>
      <c r="F202" s="55"/>
    </row>
    <row r="203" spans="1:6" x14ac:dyDescent="0.25">
      <c r="A203" s="65">
        <v>19</v>
      </c>
      <c r="B203" s="64" t="s">
        <v>168</v>
      </c>
      <c r="C203" s="55">
        <v>7</v>
      </c>
      <c r="D203" s="55" t="s">
        <v>153</v>
      </c>
      <c r="E203" s="55">
        <v>8</v>
      </c>
      <c r="F203" s="55" t="s">
        <v>225</v>
      </c>
    </row>
    <row r="204" spans="1:6" x14ac:dyDescent="0.25">
      <c r="A204" s="53">
        <v>22</v>
      </c>
      <c r="B204" s="64" t="s">
        <v>171</v>
      </c>
      <c r="C204" s="55">
        <v>9</v>
      </c>
      <c r="D204" s="55" t="s">
        <v>153</v>
      </c>
      <c r="E204" s="55">
        <v>34</v>
      </c>
      <c r="F204" s="55"/>
    </row>
    <row r="205" spans="1:6" x14ac:dyDescent="0.25">
      <c r="A205" s="53">
        <v>24</v>
      </c>
      <c r="B205" s="64" t="s">
        <v>174</v>
      </c>
      <c r="C205" s="55">
        <v>4</v>
      </c>
      <c r="D205" s="55" t="s">
        <v>153</v>
      </c>
      <c r="E205" s="55">
        <v>14</v>
      </c>
      <c r="F205" s="55"/>
    </row>
    <row r="206" spans="1:6" x14ac:dyDescent="0.25">
      <c r="A206" s="53">
        <v>26</v>
      </c>
      <c r="B206" s="64" t="s">
        <v>176</v>
      </c>
      <c r="C206" s="55">
        <v>7</v>
      </c>
      <c r="D206" s="55" t="s">
        <v>153</v>
      </c>
      <c r="E206" s="55">
        <v>6</v>
      </c>
      <c r="F206" s="55" t="s">
        <v>225</v>
      </c>
    </row>
    <row r="207" spans="1:6" x14ac:dyDescent="0.25">
      <c r="A207" s="53">
        <v>27</v>
      </c>
      <c r="B207" s="64" t="s">
        <v>177</v>
      </c>
      <c r="C207" s="55">
        <v>9</v>
      </c>
      <c r="D207" s="55" t="s">
        <v>164</v>
      </c>
      <c r="E207" s="55">
        <v>18</v>
      </c>
      <c r="F207" s="55" t="s">
        <v>225</v>
      </c>
    </row>
    <row r="208" spans="1:6" x14ac:dyDescent="0.25">
      <c r="A208" s="53">
        <v>30</v>
      </c>
      <c r="B208" s="64" t="s">
        <v>180</v>
      </c>
      <c r="C208" s="55">
        <v>5</v>
      </c>
      <c r="D208" s="55" t="s">
        <v>153</v>
      </c>
      <c r="E208" s="55">
        <v>14</v>
      </c>
      <c r="F208" s="55"/>
    </row>
    <row r="209" spans="1:6" x14ac:dyDescent="0.25">
      <c r="A209" s="53">
        <v>32</v>
      </c>
      <c r="B209" s="64" t="s">
        <v>182</v>
      </c>
      <c r="C209" s="55">
        <v>8</v>
      </c>
      <c r="D209" s="55" t="s">
        <v>153</v>
      </c>
      <c r="E209" s="55">
        <v>20</v>
      </c>
      <c r="F209" s="55"/>
    </row>
    <row r="210" spans="1:6" x14ac:dyDescent="0.25">
      <c r="A210" s="53">
        <v>34</v>
      </c>
      <c r="B210" s="64" t="s">
        <v>184</v>
      </c>
      <c r="C210" s="55">
        <v>2</v>
      </c>
      <c r="D210" s="55" t="s">
        <v>164</v>
      </c>
      <c r="E210" s="55">
        <v>5</v>
      </c>
      <c r="F210" s="55"/>
    </row>
    <row r="211" spans="1:6" x14ac:dyDescent="0.25">
      <c r="A211" s="53">
        <v>36</v>
      </c>
      <c r="B211" s="64" t="s">
        <v>186</v>
      </c>
      <c r="C211" s="55">
        <v>3</v>
      </c>
      <c r="D211" s="55" t="s">
        <v>153</v>
      </c>
      <c r="E211" s="55">
        <v>14</v>
      </c>
      <c r="F211" s="55"/>
    </row>
    <row r="212" spans="1:6" x14ac:dyDescent="0.25">
      <c r="A212" s="53">
        <v>41</v>
      </c>
      <c r="B212" s="64" t="s">
        <v>190</v>
      </c>
      <c r="C212" s="55">
        <v>6</v>
      </c>
      <c r="D212" s="55" t="s">
        <v>153</v>
      </c>
      <c r="E212" s="55">
        <v>11</v>
      </c>
      <c r="F212" s="55"/>
    </row>
    <row r="213" spans="1:6" x14ac:dyDescent="0.25">
      <c r="A213" s="53">
        <v>44</v>
      </c>
      <c r="B213" s="64" t="s">
        <v>193</v>
      </c>
      <c r="C213" s="55">
        <v>6</v>
      </c>
      <c r="D213" s="55" t="s">
        <v>153</v>
      </c>
      <c r="E213" s="55">
        <v>11</v>
      </c>
      <c r="F213" s="55"/>
    </row>
    <row r="214" spans="1:6" ht="16.5" x14ac:dyDescent="0.3">
      <c r="A214" s="62" t="s">
        <v>221</v>
      </c>
      <c r="B214" s="66"/>
      <c r="C214" s="62"/>
      <c r="D214" s="62"/>
      <c r="E214" s="62"/>
      <c r="F214" s="62"/>
    </row>
    <row r="215" spans="1:6" x14ac:dyDescent="0.25">
      <c r="A215" s="55">
        <v>48</v>
      </c>
      <c r="B215" s="64" t="s">
        <v>196</v>
      </c>
      <c r="C215" s="55">
        <v>3</v>
      </c>
      <c r="D215" s="55" t="s">
        <v>153</v>
      </c>
      <c r="E215" s="55">
        <v>6</v>
      </c>
      <c r="F215" s="55"/>
    </row>
    <row r="216" spans="1:6" x14ac:dyDescent="0.25">
      <c r="A216" s="55">
        <v>52</v>
      </c>
      <c r="B216" s="64" t="s">
        <v>199</v>
      </c>
      <c r="C216" s="55">
        <v>3</v>
      </c>
      <c r="D216" s="55" t="s">
        <v>173</v>
      </c>
      <c r="E216" s="55">
        <v>10</v>
      </c>
      <c r="F216" s="55"/>
    </row>
    <row r="217" spans="1:6" x14ac:dyDescent="0.25">
      <c r="A217" s="55">
        <v>53</v>
      </c>
      <c r="B217" s="64" t="s">
        <v>200</v>
      </c>
      <c r="C217" s="55">
        <v>1</v>
      </c>
      <c r="D217" s="55" t="s">
        <v>173</v>
      </c>
      <c r="E217" s="55">
        <v>4</v>
      </c>
      <c r="F217" s="55"/>
    </row>
    <row r="218" spans="1:6" ht="16.5" x14ac:dyDescent="0.3">
      <c r="A218" s="62" t="s">
        <v>227</v>
      </c>
      <c r="B218" s="66"/>
      <c r="C218" s="62"/>
      <c r="D218" s="62"/>
      <c r="E218" s="62"/>
      <c r="F218" s="62"/>
    </row>
    <row r="219" spans="1:6" x14ac:dyDescent="0.25">
      <c r="A219" s="53">
        <v>60</v>
      </c>
      <c r="B219" s="54" t="s">
        <v>204</v>
      </c>
      <c r="C219" s="55" t="s">
        <v>205</v>
      </c>
      <c r="D219" s="55" t="s">
        <v>206</v>
      </c>
      <c r="E219" s="55">
        <v>28</v>
      </c>
      <c r="F219" s="55" t="s">
        <v>207</v>
      </c>
    </row>
    <row r="220" spans="1:6" x14ac:dyDescent="0.25">
      <c r="A220" s="53">
        <v>61</v>
      </c>
      <c r="B220" s="54" t="s">
        <v>208</v>
      </c>
      <c r="C220" s="55" t="s">
        <v>205</v>
      </c>
      <c r="D220" s="55" t="s">
        <v>206</v>
      </c>
      <c r="E220" s="55">
        <v>21</v>
      </c>
      <c r="F220" s="55" t="s">
        <v>207</v>
      </c>
    </row>
    <row r="221" spans="1:6" x14ac:dyDescent="0.25">
      <c r="A221" s="53">
        <v>62</v>
      </c>
      <c r="B221" s="54" t="s">
        <v>209</v>
      </c>
      <c r="C221" s="55" t="s">
        <v>205</v>
      </c>
      <c r="D221" s="55" t="s">
        <v>210</v>
      </c>
      <c r="E221" s="55">
        <v>28</v>
      </c>
      <c r="F221" s="55" t="s">
        <v>207</v>
      </c>
    </row>
    <row r="222" spans="1:6" ht="16.5" x14ac:dyDescent="0.3">
      <c r="A222" s="62"/>
      <c r="B222" s="62"/>
      <c r="C222" s="62"/>
      <c r="D222" s="62"/>
      <c r="E222" s="62"/>
      <c r="F222" s="62"/>
    </row>
    <row r="223" spans="1:6" ht="18" x14ac:dyDescent="0.25">
      <c r="A223" s="63" t="s">
        <v>230</v>
      </c>
      <c r="B223" s="63"/>
      <c r="C223" s="63"/>
      <c r="D223" s="63"/>
      <c r="E223" s="63"/>
      <c r="F223" s="63"/>
    </row>
    <row r="224" spans="1:6" x14ac:dyDescent="0.25">
      <c r="A224" s="50" t="s">
        <v>140</v>
      </c>
      <c r="B224" s="50" t="s">
        <v>141</v>
      </c>
      <c r="C224" s="51" t="s">
        <v>150</v>
      </c>
      <c r="D224" s="52" t="s">
        <v>143</v>
      </c>
      <c r="E224" s="52" t="s">
        <v>151</v>
      </c>
      <c r="F224" s="50" t="s">
        <v>144</v>
      </c>
    </row>
    <row r="225" spans="1:6" x14ac:dyDescent="0.25">
      <c r="A225" s="53">
        <v>1</v>
      </c>
      <c r="B225" s="64" t="s">
        <v>152</v>
      </c>
      <c r="C225" s="55">
        <v>5</v>
      </c>
      <c r="D225" s="55" t="s">
        <v>153</v>
      </c>
      <c r="E225" s="55">
        <v>66</v>
      </c>
      <c r="F225" s="55" t="s">
        <v>225</v>
      </c>
    </row>
    <row r="226" spans="1:6" x14ac:dyDescent="0.25">
      <c r="A226" s="53">
        <v>5</v>
      </c>
      <c r="B226" s="64" t="s">
        <v>157</v>
      </c>
      <c r="C226" s="55">
        <v>5</v>
      </c>
      <c r="D226" s="55" t="s">
        <v>153</v>
      </c>
      <c r="E226" s="55">
        <v>44</v>
      </c>
      <c r="F226" s="55"/>
    </row>
    <row r="227" spans="1:6" x14ac:dyDescent="0.25">
      <c r="A227" s="53">
        <v>6</v>
      </c>
      <c r="B227" s="64" t="s">
        <v>158</v>
      </c>
      <c r="C227" s="55">
        <v>5</v>
      </c>
      <c r="D227" s="55" t="s">
        <v>153</v>
      </c>
      <c r="E227" s="55">
        <v>39</v>
      </c>
      <c r="F227" s="55"/>
    </row>
    <row r="228" spans="1:6" x14ac:dyDescent="0.25">
      <c r="A228" s="53">
        <v>11</v>
      </c>
      <c r="B228" s="64" t="s">
        <v>162</v>
      </c>
      <c r="C228" s="55">
        <v>7</v>
      </c>
      <c r="D228" s="55" t="s">
        <v>153</v>
      </c>
      <c r="E228" s="55">
        <v>59</v>
      </c>
      <c r="F228" s="55" t="s">
        <v>225</v>
      </c>
    </row>
    <row r="229" spans="1:6" x14ac:dyDescent="0.25">
      <c r="A229" s="53">
        <v>12</v>
      </c>
      <c r="B229" s="64" t="s">
        <v>163</v>
      </c>
      <c r="C229" s="55">
        <v>8</v>
      </c>
      <c r="D229" s="55" t="s">
        <v>164</v>
      </c>
      <c r="E229" s="55">
        <v>87</v>
      </c>
      <c r="F229" s="55" t="s">
        <v>225</v>
      </c>
    </row>
    <row r="230" spans="1:6" x14ac:dyDescent="0.25">
      <c r="A230" s="65">
        <v>19</v>
      </c>
      <c r="B230" s="64" t="s">
        <v>168</v>
      </c>
      <c r="C230" s="55">
        <v>7</v>
      </c>
      <c r="D230" s="55" t="s">
        <v>153</v>
      </c>
      <c r="E230" s="55">
        <v>66</v>
      </c>
      <c r="F230" s="55" t="s">
        <v>225</v>
      </c>
    </row>
    <row r="231" spans="1:6" x14ac:dyDescent="0.25">
      <c r="A231" s="53">
        <v>22</v>
      </c>
      <c r="B231" s="64" t="s">
        <v>171</v>
      </c>
      <c r="C231" s="55">
        <v>9</v>
      </c>
      <c r="D231" s="55" t="s">
        <v>153</v>
      </c>
      <c r="E231" s="55">
        <v>74</v>
      </c>
      <c r="F231" s="55"/>
    </row>
    <row r="232" spans="1:6" x14ac:dyDescent="0.25">
      <c r="A232" s="53">
        <v>26</v>
      </c>
      <c r="B232" s="64" t="s">
        <v>176</v>
      </c>
      <c r="C232" s="55">
        <v>7</v>
      </c>
      <c r="D232" s="55" t="s">
        <v>153</v>
      </c>
      <c r="E232" s="55">
        <v>74</v>
      </c>
      <c r="F232" s="55" t="s">
        <v>225</v>
      </c>
    </row>
    <row r="233" spans="1:6" x14ac:dyDescent="0.25">
      <c r="A233" s="53">
        <v>27</v>
      </c>
      <c r="B233" s="64" t="s">
        <v>177</v>
      </c>
      <c r="C233" s="55">
        <v>9</v>
      </c>
      <c r="D233" s="55" t="s">
        <v>164</v>
      </c>
      <c r="E233" s="55">
        <v>125</v>
      </c>
      <c r="F233" s="55" t="s">
        <v>225</v>
      </c>
    </row>
    <row r="234" spans="1:6" x14ac:dyDescent="0.25">
      <c r="A234" s="53">
        <v>36</v>
      </c>
      <c r="B234" s="64" t="s">
        <v>186</v>
      </c>
      <c r="C234" s="55">
        <v>3</v>
      </c>
      <c r="D234" s="55" t="s">
        <v>153</v>
      </c>
      <c r="E234" s="55">
        <v>29</v>
      </c>
      <c r="F234" s="55"/>
    </row>
    <row r="235" spans="1:6" ht="16.5" x14ac:dyDescent="0.3">
      <c r="A235" s="62" t="s">
        <v>221</v>
      </c>
      <c r="B235" s="66"/>
      <c r="C235" s="62"/>
      <c r="D235" s="62"/>
      <c r="E235" s="62"/>
      <c r="F235" s="62"/>
    </row>
    <row r="236" spans="1:6" x14ac:dyDescent="0.25">
      <c r="A236" s="55">
        <v>53</v>
      </c>
      <c r="B236" s="64" t="s">
        <v>200</v>
      </c>
      <c r="C236" s="55">
        <v>1</v>
      </c>
      <c r="D236" s="55" t="s">
        <v>173</v>
      </c>
      <c r="E236" s="55">
        <v>6</v>
      </c>
      <c r="F236" s="55"/>
    </row>
    <row r="237" spans="1:6" ht="16.5" x14ac:dyDescent="0.3">
      <c r="A237" s="62" t="s">
        <v>227</v>
      </c>
      <c r="B237" s="66"/>
      <c r="C237" s="62"/>
      <c r="D237" s="62"/>
      <c r="E237" s="62"/>
      <c r="F237" s="62"/>
    </row>
    <row r="238" spans="1:6" x14ac:dyDescent="0.25">
      <c r="A238" s="53">
        <v>60</v>
      </c>
      <c r="B238" s="54" t="s">
        <v>204</v>
      </c>
      <c r="C238" s="55" t="s">
        <v>205</v>
      </c>
      <c r="D238" s="55" t="s">
        <v>206</v>
      </c>
      <c r="E238" s="55">
        <v>49</v>
      </c>
      <c r="F238" s="55" t="s">
        <v>207</v>
      </c>
    </row>
    <row r="239" spans="1:6" x14ac:dyDescent="0.25">
      <c r="A239" s="53">
        <v>61</v>
      </c>
      <c r="B239" s="54" t="s">
        <v>208</v>
      </c>
      <c r="C239" s="55" t="s">
        <v>205</v>
      </c>
      <c r="D239" s="55" t="s">
        <v>206</v>
      </c>
      <c r="E239" s="55">
        <v>42</v>
      </c>
      <c r="F239" s="55" t="s">
        <v>207</v>
      </c>
    </row>
    <row r="240" spans="1:6" x14ac:dyDescent="0.25">
      <c r="A240" s="53">
        <v>62</v>
      </c>
      <c r="B240" s="54" t="s">
        <v>209</v>
      </c>
      <c r="C240" s="55" t="s">
        <v>205</v>
      </c>
      <c r="D240" s="55" t="s">
        <v>210</v>
      </c>
      <c r="E240" s="55">
        <v>35</v>
      </c>
      <c r="F240" s="55" t="s">
        <v>207</v>
      </c>
    </row>
    <row r="241" spans="1:6" ht="16.5" x14ac:dyDescent="0.3">
      <c r="A241" s="62"/>
      <c r="B241" s="62"/>
      <c r="C241" s="62"/>
      <c r="D241" s="62"/>
      <c r="E241" s="62"/>
      <c r="F241" s="62"/>
    </row>
    <row r="242" spans="1:6" ht="18" x14ac:dyDescent="0.25">
      <c r="A242" s="63" t="s">
        <v>231</v>
      </c>
      <c r="B242" s="63"/>
      <c r="C242" s="63"/>
      <c r="D242" s="63"/>
      <c r="E242" s="63"/>
      <c r="F242" s="63"/>
    </row>
    <row r="243" spans="1:6" x14ac:dyDescent="0.25">
      <c r="A243" s="50" t="s">
        <v>140</v>
      </c>
      <c r="B243" s="50" t="s">
        <v>141</v>
      </c>
      <c r="C243" s="51" t="s">
        <v>150</v>
      </c>
      <c r="D243" s="52" t="s">
        <v>143</v>
      </c>
      <c r="E243" s="52" t="s">
        <v>151</v>
      </c>
      <c r="F243" s="50" t="s">
        <v>144</v>
      </c>
    </row>
    <row r="244" spans="1:6" x14ac:dyDescent="0.25">
      <c r="A244" s="53">
        <v>1</v>
      </c>
      <c r="B244" s="64" t="s">
        <v>152</v>
      </c>
      <c r="C244" s="55">
        <v>5</v>
      </c>
      <c r="D244" s="55" t="s">
        <v>153</v>
      </c>
      <c r="E244" s="55">
        <v>19</v>
      </c>
      <c r="F244" s="55" t="s">
        <v>225</v>
      </c>
    </row>
    <row r="245" spans="1:6" x14ac:dyDescent="0.25">
      <c r="A245" s="53">
        <v>3</v>
      </c>
      <c r="B245" s="64" t="s">
        <v>155</v>
      </c>
      <c r="C245" s="55">
        <v>5</v>
      </c>
      <c r="D245" s="55" t="s">
        <v>153</v>
      </c>
      <c r="E245" s="55">
        <v>24</v>
      </c>
      <c r="F245" s="55"/>
    </row>
    <row r="246" spans="1:6" x14ac:dyDescent="0.25">
      <c r="A246" s="53">
        <v>4</v>
      </c>
      <c r="B246" s="64" t="s">
        <v>156</v>
      </c>
      <c r="C246" s="55">
        <v>5</v>
      </c>
      <c r="D246" s="55" t="s">
        <v>153</v>
      </c>
      <c r="E246" s="55">
        <v>19</v>
      </c>
      <c r="F246" s="55"/>
    </row>
    <row r="247" spans="1:6" x14ac:dyDescent="0.25">
      <c r="A247" s="53">
        <v>9</v>
      </c>
      <c r="B247" s="64" t="s">
        <v>161</v>
      </c>
      <c r="C247" s="55">
        <v>5</v>
      </c>
      <c r="D247" s="55" t="s">
        <v>153</v>
      </c>
      <c r="E247" s="55">
        <v>21</v>
      </c>
      <c r="F247" s="55"/>
    </row>
    <row r="248" spans="1:6" x14ac:dyDescent="0.25">
      <c r="A248" s="53">
        <v>11</v>
      </c>
      <c r="B248" s="64" t="s">
        <v>162</v>
      </c>
      <c r="C248" s="55">
        <v>7</v>
      </c>
      <c r="D248" s="55" t="s">
        <v>153</v>
      </c>
      <c r="E248" s="55">
        <v>29</v>
      </c>
      <c r="F248" s="55"/>
    </row>
    <row r="249" spans="1:6" x14ac:dyDescent="0.25">
      <c r="A249" s="53">
        <v>12</v>
      </c>
      <c r="B249" s="64" t="s">
        <v>163</v>
      </c>
      <c r="C249" s="55">
        <v>8</v>
      </c>
      <c r="D249" s="55" t="s">
        <v>164</v>
      </c>
      <c r="E249" s="55">
        <v>57</v>
      </c>
      <c r="F249" s="55"/>
    </row>
    <row r="250" spans="1:6" x14ac:dyDescent="0.25">
      <c r="A250" s="53">
        <v>17</v>
      </c>
      <c r="B250" s="64" t="s">
        <v>166</v>
      </c>
      <c r="C250" s="55">
        <v>6</v>
      </c>
      <c r="D250" s="55" t="s">
        <v>153</v>
      </c>
      <c r="E250" s="55">
        <v>25</v>
      </c>
      <c r="F250" s="55"/>
    </row>
    <row r="251" spans="1:6" x14ac:dyDescent="0.25">
      <c r="A251" s="53">
        <v>21</v>
      </c>
      <c r="B251" s="64" t="s">
        <v>170</v>
      </c>
      <c r="C251" s="55">
        <v>9</v>
      </c>
      <c r="D251" s="55" t="s">
        <v>153</v>
      </c>
      <c r="E251" s="55">
        <v>22</v>
      </c>
      <c r="F251" s="55" t="s">
        <v>225</v>
      </c>
    </row>
    <row r="252" spans="1:6" x14ac:dyDescent="0.25">
      <c r="A252" s="53">
        <v>23</v>
      </c>
      <c r="B252" s="64" t="s">
        <v>172</v>
      </c>
      <c r="C252" s="55">
        <v>5</v>
      </c>
      <c r="D252" s="55" t="s">
        <v>173</v>
      </c>
      <c r="E252" s="55">
        <v>23</v>
      </c>
      <c r="F252" s="55"/>
    </row>
    <row r="253" spans="1:6" x14ac:dyDescent="0.25">
      <c r="A253" s="53">
        <v>25</v>
      </c>
      <c r="B253" s="56" t="s">
        <v>175</v>
      </c>
      <c r="C253" s="57">
        <v>4</v>
      </c>
      <c r="D253" s="55" t="s">
        <v>153</v>
      </c>
      <c r="E253" s="55">
        <v>21</v>
      </c>
      <c r="F253" s="55"/>
    </row>
    <row r="254" spans="1:6" x14ac:dyDescent="0.25">
      <c r="A254" s="53">
        <v>26</v>
      </c>
      <c r="B254" s="64" t="s">
        <v>176</v>
      </c>
      <c r="C254" s="55">
        <v>7</v>
      </c>
      <c r="D254" s="55" t="s">
        <v>153</v>
      </c>
      <c r="E254" s="55">
        <v>14</v>
      </c>
      <c r="F254" s="55" t="s">
        <v>225</v>
      </c>
    </row>
    <row r="255" spans="1:6" x14ac:dyDescent="0.25">
      <c r="A255" s="53">
        <v>33</v>
      </c>
      <c r="B255" s="64" t="s">
        <v>183</v>
      </c>
      <c r="C255" s="55">
        <v>2</v>
      </c>
      <c r="D255" s="55" t="s">
        <v>164</v>
      </c>
      <c r="E255" s="55">
        <v>10</v>
      </c>
      <c r="F255" s="55"/>
    </row>
    <row r="256" spans="1:6" x14ac:dyDescent="0.25">
      <c r="A256" s="53">
        <v>35</v>
      </c>
      <c r="B256" s="64" t="s">
        <v>185</v>
      </c>
      <c r="C256" s="55">
        <v>5</v>
      </c>
      <c r="D256" s="55" t="s">
        <v>173</v>
      </c>
      <c r="E256" s="55">
        <v>24</v>
      </c>
      <c r="F256" s="55"/>
    </row>
    <row r="257" spans="1:6" x14ac:dyDescent="0.25">
      <c r="A257" s="53">
        <v>39</v>
      </c>
      <c r="B257" s="64" t="s">
        <v>189</v>
      </c>
      <c r="C257" s="55">
        <v>4</v>
      </c>
      <c r="D257" s="55" t="s">
        <v>153</v>
      </c>
      <c r="E257" s="55">
        <v>19</v>
      </c>
      <c r="F257" s="55"/>
    </row>
    <row r="258" spans="1:6" x14ac:dyDescent="0.25">
      <c r="A258" s="53">
        <v>43</v>
      </c>
      <c r="B258" s="64" t="s">
        <v>192</v>
      </c>
      <c r="C258" s="55">
        <v>6</v>
      </c>
      <c r="D258" s="55" t="s">
        <v>153</v>
      </c>
      <c r="E258" s="55">
        <v>28</v>
      </c>
      <c r="F258" s="55"/>
    </row>
    <row r="259" spans="1:6" x14ac:dyDescent="0.25">
      <c r="A259" s="53">
        <v>44</v>
      </c>
      <c r="B259" s="64" t="s">
        <v>193</v>
      </c>
      <c r="C259" s="55">
        <v>6</v>
      </c>
      <c r="D259" s="55" t="s">
        <v>153</v>
      </c>
      <c r="E259" s="55">
        <v>18</v>
      </c>
      <c r="F259" s="55"/>
    </row>
    <row r="260" spans="1:6" ht="16.5" x14ac:dyDescent="0.3">
      <c r="A260" s="62" t="s">
        <v>195</v>
      </c>
      <c r="B260" s="66"/>
      <c r="C260" s="62"/>
      <c r="D260" s="62"/>
      <c r="E260" s="62"/>
      <c r="F260" s="62"/>
    </row>
    <row r="261" spans="1:6" x14ac:dyDescent="0.25">
      <c r="A261" s="55">
        <v>50</v>
      </c>
      <c r="B261" s="64" t="s">
        <v>198</v>
      </c>
      <c r="C261" s="55">
        <v>3</v>
      </c>
      <c r="D261" s="55" t="s">
        <v>153</v>
      </c>
      <c r="E261" s="55">
        <v>15</v>
      </c>
      <c r="F261" s="55"/>
    </row>
    <row r="262" spans="1:6" x14ac:dyDescent="0.25">
      <c r="A262" s="55">
        <v>53</v>
      </c>
      <c r="B262" s="64" t="s">
        <v>200</v>
      </c>
      <c r="C262" s="55">
        <v>1</v>
      </c>
      <c r="D262" s="55" t="s">
        <v>173</v>
      </c>
      <c r="E262" s="55">
        <v>7</v>
      </c>
      <c r="F262" s="55"/>
    </row>
    <row r="263" spans="1:6" x14ac:dyDescent="0.25">
      <c r="A263" s="55">
        <v>54</v>
      </c>
      <c r="B263" s="64" t="s">
        <v>201</v>
      </c>
      <c r="C263" s="55">
        <v>3</v>
      </c>
      <c r="D263" s="55" t="s">
        <v>153</v>
      </c>
      <c r="E263" s="55">
        <v>11</v>
      </c>
      <c r="F263" s="55"/>
    </row>
    <row r="264" spans="1:6" ht="16.5" x14ac:dyDescent="0.3">
      <c r="A264" s="62" t="s">
        <v>227</v>
      </c>
      <c r="B264" s="66"/>
      <c r="C264" s="62"/>
      <c r="D264" s="62"/>
      <c r="E264" s="62"/>
      <c r="F264" s="62"/>
    </row>
    <row r="265" spans="1:6" x14ac:dyDescent="0.25">
      <c r="A265" s="53">
        <v>60</v>
      </c>
      <c r="B265" s="54" t="s">
        <v>204</v>
      </c>
      <c r="C265" s="55" t="s">
        <v>205</v>
      </c>
      <c r="D265" s="55" t="s">
        <v>206</v>
      </c>
      <c r="E265" s="55">
        <v>42</v>
      </c>
      <c r="F265" s="55" t="s">
        <v>207</v>
      </c>
    </row>
    <row r="266" spans="1:6" x14ac:dyDescent="0.25">
      <c r="A266" s="53">
        <v>61</v>
      </c>
      <c r="B266" s="54" t="s">
        <v>208</v>
      </c>
      <c r="C266" s="55" t="s">
        <v>205</v>
      </c>
      <c r="D266" s="55" t="s">
        <v>206</v>
      </c>
      <c r="E266" s="55">
        <v>42</v>
      </c>
      <c r="F266" s="55" t="s">
        <v>207</v>
      </c>
    </row>
    <row r="267" spans="1:6" x14ac:dyDescent="0.25">
      <c r="A267" s="53">
        <v>62</v>
      </c>
      <c r="B267" s="54" t="s">
        <v>209</v>
      </c>
      <c r="C267" s="55" t="s">
        <v>205</v>
      </c>
      <c r="D267" s="55" t="s">
        <v>210</v>
      </c>
      <c r="E267" s="55">
        <v>28</v>
      </c>
      <c r="F267" s="55" t="s">
        <v>207</v>
      </c>
    </row>
    <row r="268" spans="1:6" ht="16.5" x14ac:dyDescent="0.3">
      <c r="A268" s="62"/>
      <c r="B268" s="62"/>
      <c r="C268" s="62"/>
      <c r="D268" s="62"/>
      <c r="E268" s="62"/>
      <c r="F268" s="62"/>
    </row>
    <row r="269" spans="1:6" ht="18" x14ac:dyDescent="0.25">
      <c r="A269" s="63" t="s">
        <v>232</v>
      </c>
      <c r="B269" s="63"/>
      <c r="C269" s="63"/>
      <c r="D269" s="63"/>
      <c r="E269" s="63"/>
      <c r="F269" s="63"/>
    </row>
    <row r="270" spans="1:6" x14ac:dyDescent="0.25">
      <c r="A270" s="50" t="s">
        <v>140</v>
      </c>
      <c r="B270" s="50" t="s">
        <v>141</v>
      </c>
      <c r="C270" s="51" t="s">
        <v>150</v>
      </c>
      <c r="D270" s="52" t="s">
        <v>143</v>
      </c>
      <c r="E270" s="52" t="s">
        <v>151</v>
      </c>
      <c r="F270" s="50" t="s">
        <v>144</v>
      </c>
    </row>
    <row r="271" spans="1:6" x14ac:dyDescent="0.25">
      <c r="A271" s="53">
        <v>3</v>
      </c>
      <c r="B271" s="64" t="s">
        <v>155</v>
      </c>
      <c r="C271" s="55">
        <v>5</v>
      </c>
      <c r="D271" s="55" t="s">
        <v>153</v>
      </c>
      <c r="E271" s="55">
        <v>16</v>
      </c>
      <c r="F271" s="55"/>
    </row>
    <row r="272" spans="1:6" x14ac:dyDescent="0.25">
      <c r="A272" s="53">
        <v>4</v>
      </c>
      <c r="B272" s="64" t="s">
        <v>156</v>
      </c>
      <c r="C272" s="55">
        <v>5</v>
      </c>
      <c r="D272" s="55" t="s">
        <v>153</v>
      </c>
      <c r="E272" s="55">
        <v>8</v>
      </c>
      <c r="F272" s="55"/>
    </row>
    <row r="273" spans="1:6" x14ac:dyDescent="0.25">
      <c r="A273" s="53">
        <v>9</v>
      </c>
      <c r="B273" s="64" t="s">
        <v>161</v>
      </c>
      <c r="C273" s="55">
        <v>5</v>
      </c>
      <c r="D273" s="55" t="s">
        <v>153</v>
      </c>
      <c r="E273" s="55">
        <v>14</v>
      </c>
      <c r="F273" s="55"/>
    </row>
    <row r="274" spans="1:6" x14ac:dyDescent="0.25">
      <c r="A274" s="53">
        <v>11</v>
      </c>
      <c r="B274" s="64" t="s">
        <v>162</v>
      </c>
      <c r="C274" s="55">
        <v>7</v>
      </c>
      <c r="D274" s="55" t="s">
        <v>153</v>
      </c>
      <c r="E274" s="55">
        <v>23</v>
      </c>
      <c r="F274" s="55"/>
    </row>
    <row r="275" spans="1:6" x14ac:dyDescent="0.25">
      <c r="A275" s="53">
        <v>12</v>
      </c>
      <c r="B275" s="64" t="s">
        <v>163</v>
      </c>
      <c r="C275" s="55">
        <v>8</v>
      </c>
      <c r="D275" s="55" t="s">
        <v>164</v>
      </c>
      <c r="E275" s="55">
        <v>21</v>
      </c>
      <c r="F275" s="55"/>
    </row>
    <row r="276" spans="1:6" x14ac:dyDescent="0.25">
      <c r="A276" s="53">
        <v>17</v>
      </c>
      <c r="B276" s="64" t="s">
        <v>166</v>
      </c>
      <c r="C276" s="55">
        <v>6</v>
      </c>
      <c r="D276" s="55" t="s">
        <v>153</v>
      </c>
      <c r="E276" s="55">
        <v>6</v>
      </c>
      <c r="F276" s="55"/>
    </row>
    <row r="277" spans="1:6" x14ac:dyDescent="0.25">
      <c r="A277" s="53">
        <v>23</v>
      </c>
      <c r="B277" s="64" t="s">
        <v>172</v>
      </c>
      <c r="C277" s="55">
        <v>5</v>
      </c>
      <c r="D277" s="55" t="s">
        <v>173</v>
      </c>
      <c r="E277" s="55">
        <v>11</v>
      </c>
      <c r="F277" s="55"/>
    </row>
    <row r="278" spans="1:6" x14ac:dyDescent="0.25">
      <c r="A278" s="53">
        <v>25</v>
      </c>
      <c r="B278" s="56" t="s">
        <v>175</v>
      </c>
      <c r="C278" s="57">
        <v>4</v>
      </c>
      <c r="D278" s="55" t="s">
        <v>153</v>
      </c>
      <c r="E278" s="55">
        <v>7</v>
      </c>
      <c r="F278" s="55"/>
    </row>
    <row r="279" spans="1:6" x14ac:dyDescent="0.25">
      <c r="A279" s="53">
        <v>33</v>
      </c>
      <c r="B279" s="64" t="s">
        <v>183</v>
      </c>
      <c r="C279" s="55">
        <v>2</v>
      </c>
      <c r="D279" s="55" t="s">
        <v>164</v>
      </c>
      <c r="E279" s="55">
        <v>5</v>
      </c>
      <c r="F279" s="55"/>
    </row>
    <row r="280" spans="1:6" x14ac:dyDescent="0.25">
      <c r="A280" s="53">
        <v>35</v>
      </c>
      <c r="B280" s="64" t="s">
        <v>185</v>
      </c>
      <c r="C280" s="55">
        <v>5</v>
      </c>
      <c r="D280" s="55" t="s">
        <v>173</v>
      </c>
      <c r="E280" s="55">
        <v>12</v>
      </c>
      <c r="F280" s="55"/>
    </row>
    <row r="281" spans="1:6" x14ac:dyDescent="0.25">
      <c r="A281" s="53">
        <v>39</v>
      </c>
      <c r="B281" s="64" t="s">
        <v>189</v>
      </c>
      <c r="C281" s="55">
        <v>4</v>
      </c>
      <c r="D281" s="55" t="s">
        <v>153</v>
      </c>
      <c r="E281" s="55">
        <v>13</v>
      </c>
      <c r="F281" s="55"/>
    </row>
    <row r="282" spans="1:6" x14ac:dyDescent="0.25">
      <c r="A282" s="53">
        <v>43</v>
      </c>
      <c r="B282" s="64" t="s">
        <v>192</v>
      </c>
      <c r="C282" s="55">
        <v>6</v>
      </c>
      <c r="D282" s="55" t="s">
        <v>153</v>
      </c>
      <c r="E282" s="55">
        <v>17</v>
      </c>
      <c r="F282" s="55"/>
    </row>
    <row r="283" spans="1:6" x14ac:dyDescent="0.25">
      <c r="A283" s="53">
        <v>44</v>
      </c>
      <c r="B283" s="64" t="s">
        <v>193</v>
      </c>
      <c r="C283" s="55">
        <v>6</v>
      </c>
      <c r="D283" s="55" t="s">
        <v>153</v>
      </c>
      <c r="E283" s="55">
        <v>16</v>
      </c>
      <c r="F283" s="55"/>
    </row>
    <row r="284" spans="1:6" ht="16.5" x14ac:dyDescent="0.3">
      <c r="A284" s="62" t="s">
        <v>195</v>
      </c>
      <c r="B284" s="66"/>
      <c r="C284" s="62"/>
      <c r="D284" s="62"/>
      <c r="E284" s="62"/>
      <c r="F284" s="62"/>
    </row>
    <row r="285" spans="1:6" x14ac:dyDescent="0.25">
      <c r="A285" s="55">
        <v>50</v>
      </c>
      <c r="B285" s="64" t="s">
        <v>198</v>
      </c>
      <c r="C285" s="55">
        <v>3</v>
      </c>
      <c r="D285" s="55" t="s">
        <v>153</v>
      </c>
      <c r="E285" s="55">
        <v>9</v>
      </c>
      <c r="F285" s="55"/>
    </row>
    <row r="286" spans="1:6" x14ac:dyDescent="0.25">
      <c r="A286" s="55">
        <v>53</v>
      </c>
      <c r="B286" s="64" t="s">
        <v>200</v>
      </c>
      <c r="C286" s="55">
        <v>1</v>
      </c>
      <c r="D286" s="55" t="s">
        <v>173</v>
      </c>
      <c r="E286" s="55">
        <v>3</v>
      </c>
      <c r="F286" s="55"/>
    </row>
    <row r="287" spans="1:6" x14ac:dyDescent="0.25">
      <c r="A287" s="55">
        <v>54</v>
      </c>
      <c r="B287" s="64" t="s">
        <v>201</v>
      </c>
      <c r="C287" s="55">
        <v>3</v>
      </c>
      <c r="D287" s="55" t="s">
        <v>153</v>
      </c>
      <c r="E287" s="55">
        <v>6</v>
      </c>
      <c r="F287" s="55"/>
    </row>
    <row r="288" spans="1:6" ht="16.5" x14ac:dyDescent="0.3">
      <c r="A288" s="62" t="s">
        <v>227</v>
      </c>
      <c r="B288" s="66"/>
      <c r="C288" s="62"/>
      <c r="D288" s="62"/>
      <c r="E288" s="62"/>
      <c r="F288" s="62"/>
    </row>
    <row r="289" spans="1:6" x14ac:dyDescent="0.25">
      <c r="A289" s="53">
        <v>60</v>
      </c>
      <c r="B289" s="54" t="s">
        <v>204</v>
      </c>
      <c r="C289" s="55" t="s">
        <v>205</v>
      </c>
      <c r="D289" s="55" t="s">
        <v>206</v>
      </c>
      <c r="E289" s="55">
        <v>21</v>
      </c>
      <c r="F289" s="55" t="s">
        <v>207</v>
      </c>
    </row>
    <row r="290" spans="1:6" x14ac:dyDescent="0.25">
      <c r="A290" s="53">
        <v>61</v>
      </c>
      <c r="B290" s="54" t="s">
        <v>208</v>
      </c>
      <c r="C290" s="55" t="s">
        <v>205</v>
      </c>
      <c r="D290" s="55" t="s">
        <v>206</v>
      </c>
      <c r="E290" s="55">
        <v>14</v>
      </c>
      <c r="F290" s="55" t="s">
        <v>207</v>
      </c>
    </row>
    <row r="291" spans="1:6" x14ac:dyDescent="0.25">
      <c r="A291" s="53">
        <v>62</v>
      </c>
      <c r="B291" s="54" t="s">
        <v>209</v>
      </c>
      <c r="C291" s="55" t="s">
        <v>205</v>
      </c>
      <c r="D291" s="55" t="s">
        <v>210</v>
      </c>
      <c r="E291" s="55">
        <v>14</v>
      </c>
      <c r="F291" s="55" t="s">
        <v>207</v>
      </c>
    </row>
    <row r="292" spans="1:6" ht="16.5" x14ac:dyDescent="0.3">
      <c r="A292" s="62"/>
      <c r="B292" s="62"/>
      <c r="C292" s="62"/>
      <c r="D292" s="62"/>
      <c r="E292" s="62"/>
      <c r="F292" s="62"/>
    </row>
    <row r="293" spans="1:6" ht="18" x14ac:dyDescent="0.25">
      <c r="A293" s="63" t="s">
        <v>233</v>
      </c>
      <c r="B293" s="63"/>
      <c r="C293" s="63"/>
      <c r="D293" s="63"/>
      <c r="E293" s="63"/>
      <c r="F293" s="63"/>
    </row>
    <row r="294" spans="1:6" x14ac:dyDescent="0.25">
      <c r="A294" s="50" t="s">
        <v>140</v>
      </c>
      <c r="B294" s="50" t="s">
        <v>141</v>
      </c>
      <c r="C294" s="51" t="s">
        <v>150</v>
      </c>
      <c r="D294" s="52" t="s">
        <v>143</v>
      </c>
      <c r="E294" s="52" t="s">
        <v>151</v>
      </c>
      <c r="F294" s="50" t="s">
        <v>144</v>
      </c>
    </row>
    <row r="295" spans="1:6" x14ac:dyDescent="0.25">
      <c r="A295" s="53">
        <v>3</v>
      </c>
      <c r="B295" s="64" t="s">
        <v>155</v>
      </c>
      <c r="C295" s="55">
        <v>5</v>
      </c>
      <c r="D295" s="55" t="s">
        <v>153</v>
      </c>
      <c r="E295" s="55">
        <v>20</v>
      </c>
      <c r="F295" s="55"/>
    </row>
    <row r="296" spans="1:6" x14ac:dyDescent="0.25">
      <c r="A296" s="53">
        <v>4</v>
      </c>
      <c r="B296" s="64" t="s">
        <v>156</v>
      </c>
      <c r="C296" s="55">
        <v>5</v>
      </c>
      <c r="D296" s="55" t="s">
        <v>153</v>
      </c>
      <c r="E296" s="55">
        <v>25</v>
      </c>
      <c r="F296" s="55"/>
    </row>
    <row r="297" spans="1:6" x14ac:dyDescent="0.25">
      <c r="A297" s="53">
        <v>9</v>
      </c>
      <c r="B297" s="64" t="s">
        <v>161</v>
      </c>
      <c r="C297" s="55">
        <v>5</v>
      </c>
      <c r="D297" s="55" t="s">
        <v>153</v>
      </c>
      <c r="E297" s="55">
        <v>21</v>
      </c>
      <c r="F297" s="55"/>
    </row>
    <row r="298" spans="1:6" x14ac:dyDescent="0.25">
      <c r="A298" s="53">
        <v>11</v>
      </c>
      <c r="B298" s="64" t="s">
        <v>162</v>
      </c>
      <c r="C298" s="55">
        <v>7</v>
      </c>
      <c r="D298" s="55" t="s">
        <v>153</v>
      </c>
      <c r="E298" s="55">
        <v>35</v>
      </c>
      <c r="F298" s="55"/>
    </row>
    <row r="299" spans="1:6" x14ac:dyDescent="0.25">
      <c r="A299" s="53">
        <v>12</v>
      </c>
      <c r="B299" s="64" t="s">
        <v>163</v>
      </c>
      <c r="C299" s="55">
        <v>8</v>
      </c>
      <c r="D299" s="55" t="s">
        <v>164</v>
      </c>
      <c r="E299" s="55">
        <v>23</v>
      </c>
      <c r="F299" s="55"/>
    </row>
    <row r="300" spans="1:6" x14ac:dyDescent="0.25">
      <c r="A300" s="53">
        <v>17</v>
      </c>
      <c r="B300" s="64" t="s">
        <v>166</v>
      </c>
      <c r="C300" s="55">
        <v>6</v>
      </c>
      <c r="D300" s="55" t="s">
        <v>153</v>
      </c>
      <c r="E300" s="55">
        <v>32</v>
      </c>
      <c r="F300" s="55"/>
    </row>
    <row r="301" spans="1:6" x14ac:dyDescent="0.25">
      <c r="A301" s="53">
        <v>23</v>
      </c>
      <c r="B301" s="64" t="s">
        <v>172</v>
      </c>
      <c r="C301" s="55">
        <v>5</v>
      </c>
      <c r="D301" s="55" t="s">
        <v>173</v>
      </c>
      <c r="E301" s="55">
        <v>16</v>
      </c>
      <c r="F301" s="55"/>
    </row>
    <row r="302" spans="1:6" x14ac:dyDescent="0.25">
      <c r="A302" s="53">
        <v>25</v>
      </c>
      <c r="B302" s="56" t="s">
        <v>175</v>
      </c>
      <c r="C302" s="57">
        <v>4</v>
      </c>
      <c r="D302" s="55" t="s">
        <v>153</v>
      </c>
      <c r="E302" s="55">
        <v>20</v>
      </c>
      <c r="F302" s="55"/>
    </row>
    <row r="303" spans="1:6" x14ac:dyDescent="0.25">
      <c r="A303" s="53">
        <v>33</v>
      </c>
      <c r="B303" s="64" t="s">
        <v>183</v>
      </c>
      <c r="C303" s="55">
        <v>2</v>
      </c>
      <c r="D303" s="55" t="s">
        <v>164</v>
      </c>
      <c r="E303" s="55">
        <v>10</v>
      </c>
      <c r="F303" s="55"/>
    </row>
    <row r="304" spans="1:6" x14ac:dyDescent="0.25">
      <c r="A304" s="53">
        <v>35</v>
      </c>
      <c r="B304" s="64" t="s">
        <v>185</v>
      </c>
      <c r="C304" s="55">
        <v>5</v>
      </c>
      <c r="D304" s="55" t="s">
        <v>173</v>
      </c>
      <c r="E304" s="55">
        <v>30</v>
      </c>
      <c r="F304" s="55"/>
    </row>
    <row r="305" spans="1:6" x14ac:dyDescent="0.25">
      <c r="A305" s="53">
        <v>39</v>
      </c>
      <c r="B305" s="64" t="s">
        <v>189</v>
      </c>
      <c r="C305" s="55">
        <v>4</v>
      </c>
      <c r="D305" s="55" t="s">
        <v>153</v>
      </c>
      <c r="E305" s="55">
        <v>14</v>
      </c>
      <c r="F305" s="55"/>
    </row>
    <row r="306" spans="1:6" x14ac:dyDescent="0.25">
      <c r="A306" s="53">
        <v>43</v>
      </c>
      <c r="B306" s="64" t="s">
        <v>192</v>
      </c>
      <c r="C306" s="55">
        <v>6</v>
      </c>
      <c r="D306" s="55" t="s">
        <v>153</v>
      </c>
      <c r="E306" s="55">
        <v>36</v>
      </c>
      <c r="F306" s="55"/>
    </row>
    <row r="307" spans="1:6" x14ac:dyDescent="0.25">
      <c r="A307" s="53">
        <v>44</v>
      </c>
      <c r="B307" s="64" t="s">
        <v>193</v>
      </c>
      <c r="C307" s="55">
        <v>6</v>
      </c>
      <c r="D307" s="55" t="s">
        <v>153</v>
      </c>
      <c r="E307" s="55">
        <v>33</v>
      </c>
      <c r="F307" s="55"/>
    </row>
    <row r="308" spans="1:6" ht="16.5" x14ac:dyDescent="0.3">
      <c r="A308" s="62" t="s">
        <v>195</v>
      </c>
      <c r="B308" s="66"/>
      <c r="C308" s="62"/>
      <c r="D308" s="62"/>
      <c r="E308" s="62"/>
      <c r="F308" s="62"/>
    </row>
    <row r="309" spans="1:6" x14ac:dyDescent="0.25">
      <c r="A309" s="55">
        <v>50</v>
      </c>
      <c r="B309" s="64" t="s">
        <v>198</v>
      </c>
      <c r="C309" s="55">
        <v>3</v>
      </c>
      <c r="D309" s="55" t="s">
        <v>153</v>
      </c>
      <c r="E309" s="55">
        <v>15</v>
      </c>
      <c r="F309" s="55"/>
    </row>
    <row r="310" spans="1:6" x14ac:dyDescent="0.25">
      <c r="A310" s="55">
        <v>53</v>
      </c>
      <c r="B310" s="64" t="s">
        <v>200</v>
      </c>
      <c r="C310" s="55">
        <v>1</v>
      </c>
      <c r="D310" s="55" t="s">
        <v>173</v>
      </c>
      <c r="E310" s="55">
        <v>5</v>
      </c>
      <c r="F310" s="55"/>
    </row>
    <row r="311" spans="1:6" x14ac:dyDescent="0.25">
      <c r="A311" s="55">
        <v>54</v>
      </c>
      <c r="B311" s="64" t="s">
        <v>201</v>
      </c>
      <c r="C311" s="55">
        <v>3</v>
      </c>
      <c r="D311" s="55" t="s">
        <v>153</v>
      </c>
      <c r="E311" s="55">
        <v>14</v>
      </c>
      <c r="F311" s="55"/>
    </row>
    <row r="312" spans="1:6" ht="16.5" x14ac:dyDescent="0.3">
      <c r="A312" s="62" t="s">
        <v>227</v>
      </c>
      <c r="B312" s="66"/>
      <c r="C312" s="62"/>
      <c r="D312" s="62"/>
      <c r="E312" s="62"/>
      <c r="F312" s="62"/>
    </row>
    <row r="313" spans="1:6" x14ac:dyDescent="0.25">
      <c r="A313" s="53">
        <v>60</v>
      </c>
      <c r="B313" s="54" t="s">
        <v>204</v>
      </c>
      <c r="C313" s="55" t="s">
        <v>205</v>
      </c>
      <c r="D313" s="55" t="s">
        <v>206</v>
      </c>
      <c r="E313" s="55">
        <v>35</v>
      </c>
      <c r="F313" s="55" t="s">
        <v>207</v>
      </c>
    </row>
    <row r="314" spans="1:6" x14ac:dyDescent="0.25">
      <c r="A314" s="53">
        <v>61</v>
      </c>
      <c r="B314" s="54" t="s">
        <v>208</v>
      </c>
      <c r="C314" s="55" t="s">
        <v>205</v>
      </c>
      <c r="D314" s="55" t="s">
        <v>206</v>
      </c>
      <c r="E314" s="55">
        <v>28</v>
      </c>
      <c r="F314" s="55" t="s">
        <v>207</v>
      </c>
    </row>
    <row r="315" spans="1:6" x14ac:dyDescent="0.25">
      <c r="A315" s="53">
        <v>62</v>
      </c>
      <c r="B315" s="54" t="s">
        <v>209</v>
      </c>
      <c r="C315" s="55" t="s">
        <v>205</v>
      </c>
      <c r="D315" s="55" t="s">
        <v>210</v>
      </c>
      <c r="E315" s="55">
        <v>28</v>
      </c>
      <c r="F315" s="55" t="s">
        <v>207</v>
      </c>
    </row>
    <row r="316" spans="1:6" ht="16.5" x14ac:dyDescent="0.3">
      <c r="A316" s="62"/>
      <c r="B316" s="62"/>
      <c r="C316" s="62"/>
      <c r="D316" s="62"/>
      <c r="E316" s="62"/>
      <c r="F316" s="62"/>
    </row>
    <row r="317" spans="1:6" ht="18" x14ac:dyDescent="0.25">
      <c r="A317" s="63" t="s">
        <v>234</v>
      </c>
      <c r="B317" s="63"/>
      <c r="C317" s="63"/>
      <c r="D317" s="63"/>
      <c r="E317" s="63"/>
      <c r="F317" s="63"/>
    </row>
    <row r="318" spans="1:6" x14ac:dyDescent="0.25">
      <c r="A318" s="50" t="s">
        <v>140</v>
      </c>
      <c r="B318" s="50" t="s">
        <v>141</v>
      </c>
      <c r="C318" s="51" t="s">
        <v>150</v>
      </c>
      <c r="D318" s="52" t="s">
        <v>143</v>
      </c>
      <c r="E318" s="52" t="s">
        <v>151</v>
      </c>
      <c r="F318" s="50" t="s">
        <v>144</v>
      </c>
    </row>
    <row r="319" spans="1:6" x14ac:dyDescent="0.25">
      <c r="A319" s="53">
        <v>1</v>
      </c>
      <c r="B319" s="64" t="s">
        <v>152</v>
      </c>
      <c r="C319" s="55">
        <v>5</v>
      </c>
      <c r="D319" s="55" t="s">
        <v>153</v>
      </c>
      <c r="E319" s="55">
        <v>29</v>
      </c>
      <c r="F319" s="55" t="s">
        <v>225</v>
      </c>
    </row>
    <row r="320" spans="1:6" x14ac:dyDescent="0.25">
      <c r="A320" s="53">
        <v>3</v>
      </c>
      <c r="B320" s="64" t="s">
        <v>155</v>
      </c>
      <c r="C320" s="55">
        <v>5</v>
      </c>
      <c r="D320" s="55" t="s">
        <v>153</v>
      </c>
      <c r="E320" s="55">
        <v>33</v>
      </c>
      <c r="F320" s="55"/>
    </row>
    <row r="321" spans="1:6" x14ac:dyDescent="0.25">
      <c r="A321" s="53">
        <v>4</v>
      </c>
      <c r="B321" s="64" t="s">
        <v>156</v>
      </c>
      <c r="C321" s="55">
        <v>5</v>
      </c>
      <c r="D321" s="55" t="s">
        <v>153</v>
      </c>
      <c r="E321" s="55">
        <v>33</v>
      </c>
      <c r="F321" s="55"/>
    </row>
    <row r="322" spans="1:6" x14ac:dyDescent="0.25">
      <c r="A322" s="53">
        <v>9</v>
      </c>
      <c r="B322" s="64" t="s">
        <v>161</v>
      </c>
      <c r="C322" s="55">
        <v>5</v>
      </c>
      <c r="D322" s="55" t="s">
        <v>153</v>
      </c>
      <c r="E322" s="55">
        <v>28</v>
      </c>
      <c r="F322" s="55"/>
    </row>
    <row r="323" spans="1:6" x14ac:dyDescent="0.25">
      <c r="A323" s="53">
        <v>11</v>
      </c>
      <c r="B323" s="64" t="s">
        <v>162</v>
      </c>
      <c r="C323" s="55">
        <v>7</v>
      </c>
      <c r="D323" s="55" t="s">
        <v>153</v>
      </c>
      <c r="E323" s="55">
        <v>55</v>
      </c>
      <c r="F323" s="55"/>
    </row>
    <row r="324" spans="1:6" x14ac:dyDescent="0.25">
      <c r="A324" s="53">
        <v>12</v>
      </c>
      <c r="B324" s="64" t="s">
        <v>163</v>
      </c>
      <c r="C324" s="55">
        <v>8</v>
      </c>
      <c r="D324" s="55" t="s">
        <v>164</v>
      </c>
      <c r="E324" s="55">
        <v>61</v>
      </c>
      <c r="F324" s="55"/>
    </row>
    <row r="325" spans="1:6" x14ac:dyDescent="0.25">
      <c r="A325" s="53">
        <v>17</v>
      </c>
      <c r="B325" s="64" t="s">
        <v>166</v>
      </c>
      <c r="C325" s="55">
        <v>6</v>
      </c>
      <c r="D325" s="55" t="s">
        <v>153</v>
      </c>
      <c r="E325" s="55">
        <v>25</v>
      </c>
      <c r="F325" s="55"/>
    </row>
    <row r="326" spans="1:6" x14ac:dyDescent="0.25">
      <c r="A326" s="65">
        <v>19</v>
      </c>
      <c r="B326" s="64" t="s">
        <v>168</v>
      </c>
      <c r="C326" s="55">
        <v>7</v>
      </c>
      <c r="D326" s="55" t="s">
        <v>153</v>
      </c>
      <c r="E326" s="55">
        <v>43</v>
      </c>
      <c r="F326" s="55" t="s">
        <v>225</v>
      </c>
    </row>
    <row r="327" spans="1:6" x14ac:dyDescent="0.25">
      <c r="A327" s="53">
        <v>21</v>
      </c>
      <c r="B327" s="64" t="s">
        <v>170</v>
      </c>
      <c r="C327" s="55">
        <v>9</v>
      </c>
      <c r="D327" s="55" t="s">
        <v>153</v>
      </c>
      <c r="E327" s="55">
        <v>55</v>
      </c>
      <c r="F327" s="55" t="s">
        <v>225</v>
      </c>
    </row>
    <row r="328" spans="1:6" x14ac:dyDescent="0.25">
      <c r="A328" s="53">
        <v>23</v>
      </c>
      <c r="B328" s="64" t="s">
        <v>172</v>
      </c>
      <c r="C328" s="55">
        <v>5</v>
      </c>
      <c r="D328" s="55" t="s">
        <v>173</v>
      </c>
      <c r="E328" s="55">
        <v>33</v>
      </c>
      <c r="F328" s="55"/>
    </row>
    <row r="329" spans="1:6" x14ac:dyDescent="0.25">
      <c r="A329" s="53">
        <v>25</v>
      </c>
      <c r="B329" s="56" t="s">
        <v>175</v>
      </c>
      <c r="C329" s="57">
        <v>4</v>
      </c>
      <c r="D329" s="55" t="s">
        <v>153</v>
      </c>
      <c r="E329" s="55">
        <v>19</v>
      </c>
      <c r="F329" s="55"/>
    </row>
    <row r="330" spans="1:6" x14ac:dyDescent="0.25">
      <c r="A330" s="53">
        <v>26</v>
      </c>
      <c r="B330" s="64" t="s">
        <v>176</v>
      </c>
      <c r="C330" s="55">
        <v>7</v>
      </c>
      <c r="D330" s="55" t="s">
        <v>153</v>
      </c>
      <c r="E330" s="55">
        <v>40</v>
      </c>
      <c r="F330" s="55" t="s">
        <v>225</v>
      </c>
    </row>
    <row r="331" spans="1:6" x14ac:dyDescent="0.25">
      <c r="A331" s="53">
        <v>27</v>
      </c>
      <c r="B331" s="64" t="s">
        <v>177</v>
      </c>
      <c r="C331" s="55">
        <v>9</v>
      </c>
      <c r="D331" s="55" t="s">
        <v>164</v>
      </c>
      <c r="E331" s="55">
        <v>27</v>
      </c>
      <c r="F331" s="55" t="s">
        <v>225</v>
      </c>
    </row>
    <row r="332" spans="1:6" x14ac:dyDescent="0.25">
      <c r="A332" s="53">
        <v>33</v>
      </c>
      <c r="B332" s="64" t="s">
        <v>183</v>
      </c>
      <c r="C332" s="55">
        <v>2</v>
      </c>
      <c r="D332" s="55" t="s">
        <v>164</v>
      </c>
      <c r="E332" s="55">
        <v>14</v>
      </c>
      <c r="F332" s="55"/>
    </row>
    <row r="333" spans="1:6" x14ac:dyDescent="0.25">
      <c r="A333" s="53">
        <v>35</v>
      </c>
      <c r="B333" s="64" t="s">
        <v>185</v>
      </c>
      <c r="C333" s="55">
        <v>5</v>
      </c>
      <c r="D333" s="55" t="s">
        <v>173</v>
      </c>
      <c r="E333" s="55">
        <v>42</v>
      </c>
      <c r="F333" s="55"/>
    </row>
    <row r="334" spans="1:6" x14ac:dyDescent="0.25">
      <c r="A334" s="53">
        <v>39</v>
      </c>
      <c r="B334" s="64" t="s">
        <v>189</v>
      </c>
      <c r="C334" s="55">
        <v>4</v>
      </c>
      <c r="D334" s="55" t="s">
        <v>153</v>
      </c>
      <c r="E334" s="55">
        <v>23</v>
      </c>
      <c r="F334" s="55"/>
    </row>
    <row r="335" spans="1:6" x14ac:dyDescent="0.25">
      <c r="A335" s="53">
        <v>43</v>
      </c>
      <c r="B335" s="64" t="s">
        <v>192</v>
      </c>
      <c r="C335" s="55">
        <v>6</v>
      </c>
      <c r="D335" s="55" t="s">
        <v>153</v>
      </c>
      <c r="E335" s="55">
        <v>43</v>
      </c>
      <c r="F335" s="55"/>
    </row>
    <row r="336" spans="1:6" x14ac:dyDescent="0.25">
      <c r="A336" s="53">
        <v>44</v>
      </c>
      <c r="B336" s="64" t="s">
        <v>193</v>
      </c>
      <c r="C336" s="55">
        <v>6</v>
      </c>
      <c r="D336" s="55" t="s">
        <v>153</v>
      </c>
      <c r="E336" s="55">
        <v>29</v>
      </c>
      <c r="F336" s="55"/>
    </row>
    <row r="337" spans="1:6" ht="16.5" x14ac:dyDescent="0.3">
      <c r="A337" s="62" t="s">
        <v>195</v>
      </c>
      <c r="B337" s="66"/>
      <c r="C337" s="62"/>
      <c r="D337" s="62"/>
      <c r="E337" s="62"/>
      <c r="F337" s="62"/>
    </row>
    <row r="338" spans="1:6" x14ac:dyDescent="0.25">
      <c r="A338" s="55">
        <v>50</v>
      </c>
      <c r="B338" s="64" t="s">
        <v>198</v>
      </c>
      <c r="C338" s="55">
        <v>3</v>
      </c>
      <c r="D338" s="55" t="s">
        <v>153</v>
      </c>
      <c r="E338" s="55">
        <v>16</v>
      </c>
      <c r="F338" s="55"/>
    </row>
    <row r="339" spans="1:6" x14ac:dyDescent="0.25">
      <c r="A339" s="55">
        <v>53</v>
      </c>
      <c r="B339" s="64" t="s">
        <v>200</v>
      </c>
      <c r="C339" s="55">
        <v>1</v>
      </c>
      <c r="D339" s="55" t="s">
        <v>173</v>
      </c>
      <c r="E339" s="55">
        <v>7</v>
      </c>
      <c r="F339" s="55"/>
    </row>
    <row r="340" spans="1:6" x14ac:dyDescent="0.25">
      <c r="A340" s="55">
        <v>54</v>
      </c>
      <c r="B340" s="64" t="s">
        <v>201</v>
      </c>
      <c r="C340" s="55">
        <v>3</v>
      </c>
      <c r="D340" s="55" t="s">
        <v>153</v>
      </c>
      <c r="E340" s="55">
        <v>10</v>
      </c>
      <c r="F340" s="55"/>
    </row>
    <row r="341" spans="1:6" ht="16.5" x14ac:dyDescent="0.3">
      <c r="A341" s="62" t="s">
        <v>227</v>
      </c>
      <c r="B341" s="66"/>
      <c r="C341" s="62"/>
      <c r="D341" s="62"/>
      <c r="E341" s="62"/>
      <c r="F341" s="62"/>
    </row>
    <row r="342" spans="1:6" x14ac:dyDescent="0.25">
      <c r="A342" s="53">
        <v>60</v>
      </c>
      <c r="B342" s="54" t="s">
        <v>204</v>
      </c>
      <c r="C342" s="55" t="s">
        <v>205</v>
      </c>
      <c r="D342" s="55" t="s">
        <v>206</v>
      </c>
      <c r="E342" s="55">
        <v>56</v>
      </c>
      <c r="F342" s="55" t="s">
        <v>207</v>
      </c>
    </row>
    <row r="343" spans="1:6" x14ac:dyDescent="0.25">
      <c r="A343" s="53">
        <v>61</v>
      </c>
      <c r="B343" s="54" t="s">
        <v>208</v>
      </c>
      <c r="C343" s="55" t="s">
        <v>205</v>
      </c>
      <c r="D343" s="55" t="s">
        <v>206</v>
      </c>
      <c r="E343" s="55">
        <v>49</v>
      </c>
      <c r="F343" s="55" t="s">
        <v>207</v>
      </c>
    </row>
    <row r="344" spans="1:6" x14ac:dyDescent="0.25">
      <c r="A344" s="53">
        <v>62</v>
      </c>
      <c r="B344" s="54" t="s">
        <v>209</v>
      </c>
      <c r="C344" s="55" t="s">
        <v>205</v>
      </c>
      <c r="D344" s="55" t="s">
        <v>210</v>
      </c>
      <c r="E344" s="55">
        <v>49</v>
      </c>
      <c r="F344" s="55" t="s">
        <v>207</v>
      </c>
    </row>
    <row r="345" spans="1:6" ht="16.5" x14ac:dyDescent="0.3">
      <c r="A345" s="62"/>
      <c r="B345" s="62"/>
      <c r="C345" s="62"/>
      <c r="D345" s="62"/>
      <c r="E345" s="62"/>
      <c r="F345" s="62"/>
    </row>
    <row r="346" spans="1:6" ht="18" x14ac:dyDescent="0.25">
      <c r="A346" s="63" t="s">
        <v>235</v>
      </c>
      <c r="B346" s="63"/>
      <c r="C346" s="63"/>
      <c r="D346" s="63"/>
      <c r="E346" s="63"/>
      <c r="F346" s="63"/>
    </row>
    <row r="347" spans="1:6" x14ac:dyDescent="0.25">
      <c r="A347" s="50" t="s">
        <v>140</v>
      </c>
      <c r="B347" s="50" t="s">
        <v>141</v>
      </c>
      <c r="C347" s="51" t="s">
        <v>150</v>
      </c>
      <c r="D347" s="52" t="s">
        <v>143</v>
      </c>
      <c r="E347" s="52" t="s">
        <v>151</v>
      </c>
      <c r="F347" s="50" t="s">
        <v>144</v>
      </c>
    </row>
    <row r="348" spans="1:6" x14ac:dyDescent="0.25">
      <c r="A348" s="53">
        <v>5</v>
      </c>
      <c r="B348" s="54" t="s">
        <v>157</v>
      </c>
      <c r="C348" s="55">
        <v>5</v>
      </c>
      <c r="D348" s="55" t="s">
        <v>153</v>
      </c>
      <c r="E348" s="55">
        <v>19</v>
      </c>
      <c r="F348" s="55"/>
    </row>
    <row r="349" spans="1:6" x14ac:dyDescent="0.25">
      <c r="A349" s="53">
        <v>6</v>
      </c>
      <c r="B349" s="54" t="s">
        <v>158</v>
      </c>
      <c r="C349" s="55">
        <v>5</v>
      </c>
      <c r="D349" s="55" t="s">
        <v>153</v>
      </c>
      <c r="E349" s="55">
        <v>24</v>
      </c>
      <c r="F349" s="55"/>
    </row>
    <row r="350" spans="1:6" x14ac:dyDescent="0.25">
      <c r="A350" s="53">
        <v>8</v>
      </c>
      <c r="B350" s="54" t="s">
        <v>160</v>
      </c>
      <c r="C350" s="55">
        <v>5</v>
      </c>
      <c r="D350" s="55" t="s">
        <v>153</v>
      </c>
      <c r="E350" s="55">
        <v>23</v>
      </c>
      <c r="F350" s="55"/>
    </row>
    <row r="351" spans="1:6" x14ac:dyDescent="0.25">
      <c r="A351" s="53">
        <v>18</v>
      </c>
      <c r="B351" s="54" t="s">
        <v>167</v>
      </c>
      <c r="C351" s="55">
        <v>6</v>
      </c>
      <c r="D351" s="55" t="s">
        <v>153</v>
      </c>
      <c r="E351" s="55">
        <v>27</v>
      </c>
      <c r="F351" s="55"/>
    </row>
    <row r="352" spans="1:6" x14ac:dyDescent="0.25">
      <c r="A352" s="53">
        <v>20</v>
      </c>
      <c r="B352" s="54" t="s">
        <v>169</v>
      </c>
      <c r="C352" s="55">
        <v>1</v>
      </c>
      <c r="D352" s="55" t="s">
        <v>164</v>
      </c>
      <c r="E352" s="55">
        <v>7</v>
      </c>
      <c r="F352" s="55"/>
    </row>
    <row r="353" spans="1:6" x14ac:dyDescent="0.25">
      <c r="A353" s="53">
        <v>22</v>
      </c>
      <c r="B353" s="54" t="s">
        <v>171</v>
      </c>
      <c r="C353" s="55">
        <v>9</v>
      </c>
      <c r="D353" s="55" t="s">
        <v>153</v>
      </c>
      <c r="E353" s="55">
        <v>49</v>
      </c>
      <c r="F353" s="55"/>
    </row>
    <row r="354" spans="1:6" x14ac:dyDescent="0.25">
      <c r="A354" s="53">
        <v>24</v>
      </c>
      <c r="B354" s="54" t="s">
        <v>174</v>
      </c>
      <c r="C354" s="55">
        <v>4</v>
      </c>
      <c r="D354" s="55" t="s">
        <v>153</v>
      </c>
      <c r="E354" s="55">
        <v>16</v>
      </c>
      <c r="F354" s="55"/>
    </row>
    <row r="355" spans="1:6" x14ac:dyDescent="0.25">
      <c r="A355" s="53">
        <v>29</v>
      </c>
      <c r="B355" s="54" t="s">
        <v>179</v>
      </c>
      <c r="C355" s="55">
        <v>6</v>
      </c>
      <c r="D355" s="55" t="s">
        <v>153</v>
      </c>
      <c r="E355" s="55">
        <v>29</v>
      </c>
      <c r="F355" s="55"/>
    </row>
    <row r="356" spans="1:6" x14ac:dyDescent="0.25">
      <c r="A356" s="53">
        <v>30</v>
      </c>
      <c r="B356" s="54" t="s">
        <v>180</v>
      </c>
      <c r="C356" s="55">
        <v>5</v>
      </c>
      <c r="D356" s="55" t="s">
        <v>153</v>
      </c>
      <c r="E356" s="55">
        <v>22</v>
      </c>
      <c r="F356" s="55"/>
    </row>
    <row r="357" spans="1:6" x14ac:dyDescent="0.25">
      <c r="A357" s="53">
        <v>35</v>
      </c>
      <c r="B357" s="54" t="s">
        <v>185</v>
      </c>
      <c r="C357" s="55">
        <v>5</v>
      </c>
      <c r="D357" s="55" t="s">
        <v>173</v>
      </c>
      <c r="E357" s="55">
        <v>23</v>
      </c>
      <c r="F357" s="55"/>
    </row>
    <row r="358" spans="1:6" x14ac:dyDescent="0.25">
      <c r="A358" s="53">
        <v>41</v>
      </c>
      <c r="B358" s="54" t="s">
        <v>190</v>
      </c>
      <c r="C358" s="55">
        <v>6</v>
      </c>
      <c r="D358" s="55" t="s">
        <v>153</v>
      </c>
      <c r="E358" s="55">
        <v>33</v>
      </c>
      <c r="F358" s="55"/>
    </row>
    <row r="359" spans="1:6" x14ac:dyDescent="0.25">
      <c r="A359" s="53">
        <v>44</v>
      </c>
      <c r="B359" s="54" t="s">
        <v>193</v>
      </c>
      <c r="C359" s="55">
        <v>6</v>
      </c>
      <c r="D359" s="55" t="s">
        <v>153</v>
      </c>
      <c r="E359" s="55">
        <v>29</v>
      </c>
      <c r="F359" s="55"/>
    </row>
    <row r="360" spans="1:6" x14ac:dyDescent="0.25">
      <c r="A360" s="53">
        <v>47</v>
      </c>
      <c r="B360" s="54" t="s">
        <v>194</v>
      </c>
      <c r="C360" s="55">
        <v>5</v>
      </c>
      <c r="D360" s="55" t="s">
        <v>173</v>
      </c>
      <c r="E360" s="55">
        <v>25</v>
      </c>
      <c r="F360" s="55"/>
    </row>
    <row r="361" spans="1:6" ht="16.5" x14ac:dyDescent="0.3">
      <c r="A361" s="62" t="s">
        <v>221</v>
      </c>
      <c r="B361" s="62"/>
      <c r="C361" s="62"/>
      <c r="D361" s="62"/>
      <c r="E361" s="62"/>
      <c r="F361" s="62"/>
    </row>
    <row r="362" spans="1:6" x14ac:dyDescent="0.25">
      <c r="A362" s="55">
        <v>49</v>
      </c>
      <c r="B362" s="54" t="s">
        <v>197</v>
      </c>
      <c r="C362" s="55">
        <v>3</v>
      </c>
      <c r="D362" s="55" t="s">
        <v>153</v>
      </c>
      <c r="E362" s="55">
        <v>11</v>
      </c>
      <c r="F362" s="55"/>
    </row>
    <row r="363" spans="1:6" x14ac:dyDescent="0.25">
      <c r="A363" s="55">
        <v>52</v>
      </c>
      <c r="B363" s="54" t="s">
        <v>199</v>
      </c>
      <c r="C363" s="55">
        <v>3</v>
      </c>
      <c r="D363" s="55" t="s">
        <v>173</v>
      </c>
      <c r="E363" s="55">
        <v>10</v>
      </c>
      <c r="F363" s="55"/>
    </row>
    <row r="364" spans="1:6" x14ac:dyDescent="0.25">
      <c r="A364" s="55">
        <v>55</v>
      </c>
      <c r="B364" s="54" t="s">
        <v>202</v>
      </c>
      <c r="C364" s="55">
        <v>5</v>
      </c>
      <c r="D364" s="55" t="s">
        <v>153</v>
      </c>
      <c r="E364" s="55">
        <v>19</v>
      </c>
      <c r="F364" s="55"/>
    </row>
    <row r="365" spans="1:6" ht="16.5" x14ac:dyDescent="0.3">
      <c r="A365" s="62"/>
      <c r="B365" s="62"/>
      <c r="C365" s="62"/>
      <c r="D365" s="62"/>
      <c r="E365" s="62"/>
      <c r="F365" s="62"/>
    </row>
    <row r="366" spans="1:6" ht="18" x14ac:dyDescent="0.25">
      <c r="A366" s="63" t="s">
        <v>236</v>
      </c>
      <c r="B366" s="63"/>
      <c r="C366" s="63"/>
      <c r="D366" s="63"/>
      <c r="E366" s="63"/>
      <c r="F366" s="63"/>
    </row>
    <row r="367" spans="1:6" x14ac:dyDescent="0.25">
      <c r="A367" s="50" t="s">
        <v>140</v>
      </c>
      <c r="B367" s="50" t="s">
        <v>141</v>
      </c>
      <c r="C367" s="51" t="s">
        <v>150</v>
      </c>
      <c r="D367" s="52" t="s">
        <v>143</v>
      </c>
      <c r="E367" s="52" t="s">
        <v>151</v>
      </c>
      <c r="F367" s="50" t="s">
        <v>144</v>
      </c>
    </row>
    <row r="368" spans="1:6" x14ac:dyDescent="0.25">
      <c r="A368" s="53">
        <v>5</v>
      </c>
      <c r="B368" s="54" t="s">
        <v>157</v>
      </c>
      <c r="C368" s="55">
        <v>5</v>
      </c>
      <c r="D368" s="55" t="s">
        <v>153</v>
      </c>
      <c r="E368" s="55">
        <v>33</v>
      </c>
      <c r="F368" s="55"/>
    </row>
    <row r="369" spans="1:6" x14ac:dyDescent="0.25">
      <c r="A369" s="53">
        <v>6</v>
      </c>
      <c r="B369" s="54" t="s">
        <v>158</v>
      </c>
      <c r="C369" s="55">
        <v>5</v>
      </c>
      <c r="D369" s="55" t="s">
        <v>153</v>
      </c>
      <c r="E369" s="55">
        <v>30</v>
      </c>
      <c r="F369" s="55"/>
    </row>
    <row r="370" spans="1:6" x14ac:dyDescent="0.25">
      <c r="A370" s="53">
        <v>8</v>
      </c>
      <c r="B370" s="54" t="s">
        <v>160</v>
      </c>
      <c r="C370" s="55">
        <v>5</v>
      </c>
      <c r="D370" s="55" t="s">
        <v>153</v>
      </c>
      <c r="E370" s="55">
        <v>34</v>
      </c>
      <c r="F370" s="55"/>
    </row>
    <row r="371" spans="1:6" x14ac:dyDescent="0.25">
      <c r="A371" s="53">
        <v>18</v>
      </c>
      <c r="B371" s="54" t="s">
        <v>167</v>
      </c>
      <c r="C371" s="55">
        <v>6</v>
      </c>
      <c r="D371" s="55" t="s">
        <v>153</v>
      </c>
      <c r="E371" s="55">
        <v>42</v>
      </c>
      <c r="F371" s="55"/>
    </row>
    <row r="372" spans="1:6" x14ac:dyDescent="0.25">
      <c r="A372" s="53">
        <v>20</v>
      </c>
      <c r="B372" s="54" t="s">
        <v>169</v>
      </c>
      <c r="C372" s="55">
        <v>1</v>
      </c>
      <c r="D372" s="55" t="s">
        <v>164</v>
      </c>
      <c r="E372" s="55">
        <v>13</v>
      </c>
      <c r="F372" s="55"/>
    </row>
    <row r="373" spans="1:6" x14ac:dyDescent="0.25">
      <c r="A373" s="53">
        <v>22</v>
      </c>
      <c r="B373" s="54" t="s">
        <v>171</v>
      </c>
      <c r="C373" s="55">
        <v>9</v>
      </c>
      <c r="D373" s="55" t="s">
        <v>153</v>
      </c>
      <c r="E373" s="55">
        <v>48</v>
      </c>
      <c r="F373" s="55"/>
    </row>
    <row r="374" spans="1:6" x14ac:dyDescent="0.25">
      <c r="A374" s="53">
        <v>24</v>
      </c>
      <c r="B374" s="54" t="s">
        <v>174</v>
      </c>
      <c r="C374" s="55">
        <v>4</v>
      </c>
      <c r="D374" s="55" t="s">
        <v>153</v>
      </c>
      <c r="E374" s="55">
        <v>45</v>
      </c>
      <c r="F374" s="55"/>
    </row>
    <row r="375" spans="1:6" x14ac:dyDescent="0.25">
      <c r="A375" s="53">
        <v>29</v>
      </c>
      <c r="B375" s="54" t="s">
        <v>179</v>
      </c>
      <c r="C375" s="55">
        <v>6</v>
      </c>
      <c r="D375" s="55" t="s">
        <v>153</v>
      </c>
      <c r="E375" s="55">
        <v>64</v>
      </c>
      <c r="F375" s="55"/>
    </row>
    <row r="376" spans="1:6" x14ac:dyDescent="0.25">
      <c r="A376" s="53">
        <v>30</v>
      </c>
      <c r="B376" s="54" t="s">
        <v>180</v>
      </c>
      <c r="C376" s="55">
        <v>5</v>
      </c>
      <c r="D376" s="55" t="s">
        <v>153</v>
      </c>
      <c r="E376" s="55">
        <v>40</v>
      </c>
      <c r="F376" s="55"/>
    </row>
    <row r="377" spans="1:6" x14ac:dyDescent="0.25">
      <c r="A377" s="53">
        <v>35</v>
      </c>
      <c r="B377" s="54" t="s">
        <v>185</v>
      </c>
      <c r="C377" s="55">
        <v>5</v>
      </c>
      <c r="D377" s="55" t="s">
        <v>173</v>
      </c>
      <c r="E377" s="55">
        <v>50</v>
      </c>
      <c r="F377" s="55"/>
    </row>
    <row r="378" spans="1:6" x14ac:dyDescent="0.25">
      <c r="A378" s="53">
        <v>41</v>
      </c>
      <c r="B378" s="54" t="s">
        <v>190</v>
      </c>
      <c r="C378" s="55">
        <v>6</v>
      </c>
      <c r="D378" s="55" t="s">
        <v>153</v>
      </c>
      <c r="E378" s="55">
        <v>59</v>
      </c>
      <c r="F378" s="55"/>
    </row>
    <row r="379" spans="1:6" x14ac:dyDescent="0.25">
      <c r="A379" s="53">
        <v>44</v>
      </c>
      <c r="B379" s="54" t="s">
        <v>193</v>
      </c>
      <c r="C379" s="55">
        <v>6</v>
      </c>
      <c r="D379" s="55" t="s">
        <v>153</v>
      </c>
      <c r="E379" s="55">
        <v>43</v>
      </c>
      <c r="F379" s="55"/>
    </row>
    <row r="380" spans="1:6" x14ac:dyDescent="0.25">
      <c r="A380" s="53">
        <v>47</v>
      </c>
      <c r="B380" s="54" t="s">
        <v>194</v>
      </c>
      <c r="C380" s="55">
        <v>5</v>
      </c>
      <c r="D380" s="55" t="s">
        <v>173</v>
      </c>
      <c r="E380" s="55">
        <v>24</v>
      </c>
      <c r="F380" s="55"/>
    </row>
    <row r="381" spans="1:6" ht="16.5" x14ac:dyDescent="0.3">
      <c r="A381" s="62" t="s">
        <v>221</v>
      </c>
      <c r="B381" s="62"/>
      <c r="C381" s="62"/>
      <c r="D381" s="62"/>
      <c r="E381" s="62"/>
      <c r="F381" s="62"/>
    </row>
    <row r="382" spans="1:6" x14ac:dyDescent="0.25">
      <c r="A382" s="55">
        <v>49</v>
      </c>
      <c r="B382" s="54" t="s">
        <v>197</v>
      </c>
      <c r="C382" s="55">
        <v>3</v>
      </c>
      <c r="D382" s="55" t="s">
        <v>153</v>
      </c>
      <c r="E382" s="55">
        <v>17</v>
      </c>
      <c r="F382" s="55"/>
    </row>
    <row r="383" spans="1:6" x14ac:dyDescent="0.25">
      <c r="A383" s="55">
        <v>52</v>
      </c>
      <c r="B383" s="54" t="s">
        <v>199</v>
      </c>
      <c r="C383" s="55">
        <v>3</v>
      </c>
      <c r="D383" s="55" t="s">
        <v>173</v>
      </c>
      <c r="E383" s="55">
        <v>15</v>
      </c>
      <c r="F383" s="55"/>
    </row>
    <row r="384" spans="1:6" x14ac:dyDescent="0.25">
      <c r="A384" s="55">
        <v>55</v>
      </c>
      <c r="B384" s="54" t="s">
        <v>202</v>
      </c>
      <c r="C384" s="55">
        <v>5</v>
      </c>
      <c r="D384" s="55" t="s">
        <v>153</v>
      </c>
      <c r="E384" s="55">
        <v>42</v>
      </c>
      <c r="F384" s="55"/>
    </row>
    <row r="385" spans="1:6" ht="16.5" x14ac:dyDescent="0.3">
      <c r="A385" s="62"/>
      <c r="B385" s="62"/>
      <c r="C385" s="62"/>
      <c r="D385" s="62"/>
      <c r="E385" s="62"/>
      <c r="F385" s="62"/>
    </row>
    <row r="386" spans="1:6" ht="18" x14ac:dyDescent="0.25">
      <c r="A386" s="63" t="s">
        <v>237</v>
      </c>
      <c r="B386" s="63"/>
      <c r="C386" s="63"/>
      <c r="D386" s="63"/>
      <c r="E386" s="63"/>
      <c r="F386" s="63"/>
    </row>
    <row r="387" spans="1:6" x14ac:dyDescent="0.25">
      <c r="A387" s="50" t="s">
        <v>140</v>
      </c>
      <c r="B387" s="50" t="s">
        <v>141</v>
      </c>
      <c r="C387" s="51" t="s">
        <v>150</v>
      </c>
      <c r="D387" s="52" t="s">
        <v>143</v>
      </c>
      <c r="E387" s="52" t="s">
        <v>151</v>
      </c>
      <c r="F387" s="50" t="s">
        <v>144</v>
      </c>
    </row>
    <row r="388" spans="1:6" x14ac:dyDescent="0.25">
      <c r="A388" s="53">
        <v>1</v>
      </c>
      <c r="B388" s="54" t="s">
        <v>152</v>
      </c>
      <c r="C388" s="55">
        <v>5</v>
      </c>
      <c r="D388" s="55" t="s">
        <v>153</v>
      </c>
      <c r="E388" s="55">
        <v>89</v>
      </c>
      <c r="F388" s="55" t="s">
        <v>225</v>
      </c>
    </row>
    <row r="389" spans="1:6" x14ac:dyDescent="0.25">
      <c r="A389" s="53">
        <v>5</v>
      </c>
      <c r="B389" s="54" t="s">
        <v>157</v>
      </c>
      <c r="C389" s="55">
        <v>5</v>
      </c>
      <c r="D389" s="55" t="s">
        <v>153</v>
      </c>
      <c r="E389" s="55">
        <v>87</v>
      </c>
      <c r="F389" s="55"/>
    </row>
    <row r="390" spans="1:6" x14ac:dyDescent="0.25">
      <c r="A390" s="53">
        <v>6</v>
      </c>
      <c r="B390" s="54" t="s">
        <v>158</v>
      </c>
      <c r="C390" s="55">
        <v>5</v>
      </c>
      <c r="D390" s="55" t="s">
        <v>153</v>
      </c>
      <c r="E390" s="55">
        <v>91</v>
      </c>
      <c r="F390" s="55"/>
    </row>
    <row r="391" spans="1:6" x14ac:dyDescent="0.25">
      <c r="A391" s="53">
        <v>8</v>
      </c>
      <c r="B391" s="54" t="s">
        <v>160</v>
      </c>
      <c r="C391" s="55">
        <v>5</v>
      </c>
      <c r="D391" s="55" t="s">
        <v>153</v>
      </c>
      <c r="E391" s="55">
        <v>45</v>
      </c>
      <c r="F391" s="55"/>
    </row>
    <row r="392" spans="1:6" x14ac:dyDescent="0.25">
      <c r="A392" s="53">
        <v>18</v>
      </c>
      <c r="B392" s="54" t="s">
        <v>167</v>
      </c>
      <c r="C392" s="55">
        <v>6</v>
      </c>
      <c r="D392" s="55" t="s">
        <v>153</v>
      </c>
      <c r="E392" s="55">
        <v>42</v>
      </c>
      <c r="F392" s="55"/>
    </row>
    <row r="393" spans="1:6" x14ac:dyDescent="0.25">
      <c r="A393" s="65">
        <v>19</v>
      </c>
      <c r="B393" s="54" t="s">
        <v>168</v>
      </c>
      <c r="C393" s="55">
        <v>7</v>
      </c>
      <c r="D393" s="55" t="s">
        <v>153</v>
      </c>
      <c r="E393" s="55">
        <v>88</v>
      </c>
      <c r="F393" s="55"/>
    </row>
    <row r="394" spans="1:6" x14ac:dyDescent="0.25">
      <c r="A394" s="53">
        <v>20</v>
      </c>
      <c r="B394" s="54" t="s">
        <v>169</v>
      </c>
      <c r="C394" s="55">
        <v>1</v>
      </c>
      <c r="D394" s="55" t="s">
        <v>164</v>
      </c>
      <c r="E394" s="55">
        <v>24</v>
      </c>
      <c r="F394" s="55"/>
    </row>
    <row r="395" spans="1:6" x14ac:dyDescent="0.25">
      <c r="A395" s="53">
        <v>22</v>
      </c>
      <c r="B395" s="54" t="s">
        <v>171</v>
      </c>
      <c r="C395" s="55">
        <v>9</v>
      </c>
      <c r="D395" s="55" t="s">
        <v>153</v>
      </c>
      <c r="E395" s="55">
        <v>161</v>
      </c>
      <c r="F395" s="55"/>
    </row>
    <row r="396" spans="1:6" x14ac:dyDescent="0.25">
      <c r="A396" s="53">
        <v>24</v>
      </c>
      <c r="B396" s="54" t="s">
        <v>174</v>
      </c>
      <c r="C396" s="55">
        <v>4</v>
      </c>
      <c r="D396" s="55" t="s">
        <v>153</v>
      </c>
      <c r="E396" s="55">
        <v>37</v>
      </c>
      <c r="F396" s="55"/>
    </row>
    <row r="397" spans="1:6" x14ac:dyDescent="0.25">
      <c r="A397" s="53">
        <v>26</v>
      </c>
      <c r="B397" s="54" t="s">
        <v>176</v>
      </c>
      <c r="C397" s="55">
        <v>7</v>
      </c>
      <c r="D397" s="55" t="s">
        <v>153</v>
      </c>
      <c r="E397" s="55">
        <v>66</v>
      </c>
      <c r="F397" s="55" t="s">
        <v>225</v>
      </c>
    </row>
    <row r="398" spans="1:6" x14ac:dyDescent="0.25">
      <c r="A398" s="53">
        <v>27</v>
      </c>
      <c r="B398" s="54" t="s">
        <v>177</v>
      </c>
      <c r="C398" s="55">
        <v>9</v>
      </c>
      <c r="D398" s="55" t="s">
        <v>164</v>
      </c>
      <c r="E398" s="55">
        <v>122</v>
      </c>
      <c r="F398" s="55" t="s">
        <v>225</v>
      </c>
    </row>
    <row r="399" spans="1:6" x14ac:dyDescent="0.25">
      <c r="A399" s="53">
        <v>29</v>
      </c>
      <c r="B399" s="54" t="s">
        <v>179</v>
      </c>
      <c r="C399" s="55">
        <v>6</v>
      </c>
      <c r="D399" s="55" t="s">
        <v>153</v>
      </c>
      <c r="E399" s="55">
        <v>55</v>
      </c>
      <c r="F399" s="55"/>
    </row>
    <row r="400" spans="1:6" x14ac:dyDescent="0.25">
      <c r="A400" s="53">
        <v>30</v>
      </c>
      <c r="B400" s="54" t="s">
        <v>180</v>
      </c>
      <c r="C400" s="55">
        <v>5</v>
      </c>
      <c r="D400" s="55" t="s">
        <v>153</v>
      </c>
      <c r="E400" s="55">
        <v>40</v>
      </c>
      <c r="F400" s="55"/>
    </row>
    <row r="401" spans="1:6" x14ac:dyDescent="0.25">
      <c r="A401" s="53">
        <v>35</v>
      </c>
      <c r="B401" s="54" t="s">
        <v>185</v>
      </c>
      <c r="C401" s="55">
        <v>5</v>
      </c>
      <c r="D401" s="55" t="s">
        <v>173</v>
      </c>
      <c r="E401" s="55">
        <v>36</v>
      </c>
      <c r="F401" s="55"/>
    </row>
    <row r="402" spans="1:6" x14ac:dyDescent="0.25">
      <c r="A402" s="53">
        <v>41</v>
      </c>
      <c r="B402" s="54" t="s">
        <v>190</v>
      </c>
      <c r="C402" s="55">
        <v>6</v>
      </c>
      <c r="D402" s="55" t="s">
        <v>153</v>
      </c>
      <c r="E402" s="55">
        <v>44</v>
      </c>
      <c r="F402" s="55"/>
    </row>
    <row r="403" spans="1:6" x14ac:dyDescent="0.25">
      <c r="A403" s="53">
        <v>44</v>
      </c>
      <c r="B403" s="54" t="s">
        <v>193</v>
      </c>
      <c r="C403" s="55">
        <v>6</v>
      </c>
      <c r="D403" s="55" t="s">
        <v>153</v>
      </c>
      <c r="E403" s="55">
        <v>57</v>
      </c>
      <c r="F403" s="55"/>
    </row>
    <row r="404" spans="1:6" x14ac:dyDescent="0.25">
      <c r="A404" s="53">
        <v>47</v>
      </c>
      <c r="B404" s="54" t="s">
        <v>194</v>
      </c>
      <c r="C404" s="55">
        <v>5</v>
      </c>
      <c r="D404" s="55" t="s">
        <v>173</v>
      </c>
      <c r="E404" s="55">
        <v>87</v>
      </c>
      <c r="F404" s="55"/>
    </row>
    <row r="405" spans="1:6" ht="16.5" x14ac:dyDescent="0.3">
      <c r="A405" s="62" t="s">
        <v>221</v>
      </c>
      <c r="B405" s="62"/>
      <c r="C405" s="62"/>
      <c r="D405" s="62"/>
      <c r="E405" s="62"/>
      <c r="F405" s="62"/>
    </row>
    <row r="406" spans="1:6" x14ac:dyDescent="0.25">
      <c r="A406" s="55">
        <v>49</v>
      </c>
      <c r="B406" s="54" t="s">
        <v>197</v>
      </c>
      <c r="C406" s="55">
        <v>3</v>
      </c>
      <c r="D406" s="55" t="s">
        <v>153</v>
      </c>
      <c r="E406" s="55">
        <v>49</v>
      </c>
      <c r="F406" s="55"/>
    </row>
    <row r="407" spans="1:6" x14ac:dyDescent="0.25">
      <c r="A407" s="55">
        <v>52</v>
      </c>
      <c r="B407" s="54" t="s">
        <v>199</v>
      </c>
      <c r="C407" s="55">
        <v>3</v>
      </c>
      <c r="D407" s="55" t="s">
        <v>173</v>
      </c>
      <c r="E407" s="55">
        <v>13</v>
      </c>
      <c r="F407" s="55"/>
    </row>
    <row r="408" spans="1:6" x14ac:dyDescent="0.25">
      <c r="A408" s="55">
        <v>55</v>
      </c>
      <c r="B408" s="54" t="s">
        <v>202</v>
      </c>
      <c r="C408" s="55">
        <v>5</v>
      </c>
      <c r="D408" s="55" t="s">
        <v>153</v>
      </c>
      <c r="E408" s="55">
        <v>33</v>
      </c>
      <c r="F408" s="55"/>
    </row>
    <row r="409" spans="1:6" ht="16.5" x14ac:dyDescent="0.3">
      <c r="A409" s="62"/>
      <c r="B409" s="62"/>
      <c r="C409" s="62"/>
      <c r="D409" s="62"/>
      <c r="E409" s="62"/>
      <c r="F409" s="62"/>
    </row>
    <row r="410" spans="1:6" ht="18" x14ac:dyDescent="0.25">
      <c r="A410" s="63" t="s">
        <v>238</v>
      </c>
      <c r="B410" s="63"/>
      <c r="C410" s="63"/>
      <c r="D410" s="63"/>
      <c r="E410" s="63"/>
      <c r="F410" s="63"/>
    </row>
    <row r="411" spans="1:6" x14ac:dyDescent="0.25">
      <c r="A411" s="50" t="s">
        <v>140</v>
      </c>
      <c r="B411" s="50" t="s">
        <v>141</v>
      </c>
      <c r="C411" s="51" t="s">
        <v>150</v>
      </c>
      <c r="D411" s="52" t="s">
        <v>143</v>
      </c>
      <c r="E411" s="52" t="s">
        <v>151</v>
      </c>
      <c r="F411" s="50" t="s">
        <v>144</v>
      </c>
    </row>
    <row r="412" spans="1:6" x14ac:dyDescent="0.25">
      <c r="A412" s="65">
        <v>3</v>
      </c>
      <c r="B412" s="64" t="s">
        <v>155</v>
      </c>
      <c r="C412" s="55">
        <v>5</v>
      </c>
      <c r="D412" s="55" t="s">
        <v>153</v>
      </c>
      <c r="E412" s="55">
        <v>45</v>
      </c>
      <c r="F412" s="55"/>
    </row>
    <row r="413" spans="1:6" x14ac:dyDescent="0.25">
      <c r="A413" s="65">
        <v>4</v>
      </c>
      <c r="B413" s="64" t="s">
        <v>156</v>
      </c>
      <c r="C413" s="55">
        <v>5</v>
      </c>
      <c r="D413" s="55" t="s">
        <v>153</v>
      </c>
      <c r="E413" s="55">
        <v>39</v>
      </c>
      <c r="F413" s="55"/>
    </row>
    <row r="414" spans="1:6" x14ac:dyDescent="0.25">
      <c r="A414" s="65">
        <v>7</v>
      </c>
      <c r="B414" s="64" t="s">
        <v>159</v>
      </c>
      <c r="C414" s="55">
        <v>3</v>
      </c>
      <c r="D414" s="55" t="s">
        <v>153</v>
      </c>
      <c r="E414" s="55">
        <v>22</v>
      </c>
      <c r="F414" s="55"/>
    </row>
    <row r="415" spans="1:6" x14ac:dyDescent="0.25">
      <c r="A415" s="65">
        <v>11</v>
      </c>
      <c r="B415" s="64" t="s">
        <v>162</v>
      </c>
      <c r="C415" s="55">
        <v>7</v>
      </c>
      <c r="D415" s="55" t="s">
        <v>153</v>
      </c>
      <c r="E415" s="55">
        <v>61</v>
      </c>
      <c r="F415" s="55"/>
    </row>
    <row r="416" spans="1:6" x14ac:dyDescent="0.25">
      <c r="A416" s="65">
        <v>12</v>
      </c>
      <c r="B416" s="64" t="s">
        <v>163</v>
      </c>
      <c r="C416" s="55">
        <v>8</v>
      </c>
      <c r="D416" s="55" t="s">
        <v>164</v>
      </c>
      <c r="E416" s="55">
        <v>52</v>
      </c>
      <c r="F416" s="55"/>
    </row>
    <row r="417" spans="1:6" x14ac:dyDescent="0.25">
      <c r="A417" s="65">
        <v>16</v>
      </c>
      <c r="B417" s="64" t="s">
        <v>165</v>
      </c>
      <c r="C417" s="55">
        <v>6</v>
      </c>
      <c r="D417" s="55" t="s">
        <v>153</v>
      </c>
      <c r="E417" s="55">
        <v>52</v>
      </c>
      <c r="F417" s="55"/>
    </row>
    <row r="418" spans="1:6" x14ac:dyDescent="0.25">
      <c r="A418" s="65">
        <v>17</v>
      </c>
      <c r="B418" s="64" t="s">
        <v>166</v>
      </c>
      <c r="C418" s="55">
        <v>6</v>
      </c>
      <c r="D418" s="55" t="s">
        <v>153</v>
      </c>
      <c r="E418" s="55">
        <v>61</v>
      </c>
      <c r="F418" s="55"/>
    </row>
    <row r="419" spans="1:6" x14ac:dyDescent="0.25">
      <c r="A419" s="65">
        <v>24</v>
      </c>
      <c r="B419" s="64" t="s">
        <v>174</v>
      </c>
      <c r="C419" s="55">
        <v>4</v>
      </c>
      <c r="D419" s="55" t="s">
        <v>153</v>
      </c>
      <c r="E419" s="55">
        <v>27</v>
      </c>
      <c r="F419" s="55"/>
    </row>
    <row r="420" spans="1:6" x14ac:dyDescent="0.25">
      <c r="A420" s="65">
        <v>28</v>
      </c>
      <c r="B420" s="64" t="s">
        <v>178</v>
      </c>
      <c r="C420" s="55">
        <v>6</v>
      </c>
      <c r="D420" s="55" t="s">
        <v>153</v>
      </c>
      <c r="E420" s="55">
        <v>55</v>
      </c>
      <c r="F420" s="55"/>
    </row>
    <row r="421" spans="1:6" x14ac:dyDescent="0.25">
      <c r="A421" s="65">
        <v>34</v>
      </c>
      <c r="B421" s="64" t="s">
        <v>184</v>
      </c>
      <c r="C421" s="55">
        <v>2</v>
      </c>
      <c r="D421" s="55" t="s">
        <v>164</v>
      </c>
      <c r="E421" s="55">
        <v>19</v>
      </c>
      <c r="F421" s="55"/>
    </row>
    <row r="422" spans="1:6" x14ac:dyDescent="0.25">
      <c r="A422" s="65">
        <v>37</v>
      </c>
      <c r="B422" s="64" t="s">
        <v>187</v>
      </c>
      <c r="C422" s="55">
        <v>3</v>
      </c>
      <c r="D422" s="55" t="s">
        <v>153</v>
      </c>
      <c r="E422" s="55">
        <v>28</v>
      </c>
      <c r="F422" s="55"/>
    </row>
    <row r="423" spans="1:6" x14ac:dyDescent="0.25">
      <c r="A423" s="65">
        <v>39</v>
      </c>
      <c r="B423" s="64" t="s">
        <v>189</v>
      </c>
      <c r="C423" s="55">
        <v>4</v>
      </c>
      <c r="D423" s="55" t="s">
        <v>153</v>
      </c>
      <c r="E423" s="55">
        <v>40</v>
      </c>
      <c r="F423" s="55"/>
    </row>
    <row r="424" spans="1:6" x14ac:dyDescent="0.25">
      <c r="A424" s="65">
        <v>42</v>
      </c>
      <c r="B424" s="64" t="s">
        <v>191</v>
      </c>
      <c r="C424" s="55">
        <v>6</v>
      </c>
      <c r="D424" s="55" t="s">
        <v>153</v>
      </c>
      <c r="E424" s="55">
        <v>63</v>
      </c>
      <c r="F424" s="55"/>
    </row>
    <row r="425" spans="1:6" ht="16.5" x14ac:dyDescent="0.3">
      <c r="A425" s="66" t="s">
        <v>221</v>
      </c>
      <c r="B425" s="66"/>
      <c r="C425" s="62"/>
      <c r="D425" s="62"/>
      <c r="E425" s="62"/>
      <c r="F425" s="62"/>
    </row>
    <row r="426" spans="1:6" x14ac:dyDescent="0.25">
      <c r="A426" s="65">
        <v>48</v>
      </c>
      <c r="B426" s="64" t="s">
        <v>196</v>
      </c>
      <c r="C426" s="55">
        <v>3</v>
      </c>
      <c r="D426" s="55" t="s">
        <v>153</v>
      </c>
      <c r="E426" s="55">
        <v>27</v>
      </c>
      <c r="F426" s="55"/>
    </row>
    <row r="427" spans="1:6" x14ac:dyDescent="0.25">
      <c r="A427" s="65">
        <v>50</v>
      </c>
      <c r="B427" s="64" t="s">
        <v>198</v>
      </c>
      <c r="C427" s="55">
        <v>3</v>
      </c>
      <c r="D427" s="55" t="s">
        <v>153</v>
      </c>
      <c r="E427" s="55">
        <v>28</v>
      </c>
      <c r="F427" s="55"/>
    </row>
    <row r="428" spans="1:6" x14ac:dyDescent="0.25">
      <c r="A428" s="65">
        <v>55</v>
      </c>
      <c r="B428" s="64" t="s">
        <v>202</v>
      </c>
      <c r="C428" s="55">
        <v>5</v>
      </c>
      <c r="D428" s="55" t="s">
        <v>153</v>
      </c>
      <c r="E428" s="55">
        <v>46</v>
      </c>
      <c r="F428" s="55"/>
    </row>
    <row r="429" spans="1:6" ht="16.5" x14ac:dyDescent="0.3">
      <c r="A429" s="62"/>
      <c r="B429" s="62"/>
      <c r="C429" s="62"/>
      <c r="D429" s="62"/>
      <c r="E429" s="62"/>
      <c r="F429" s="62"/>
    </row>
    <row r="430" spans="1:6" ht="18" x14ac:dyDescent="0.25">
      <c r="A430" s="63" t="s">
        <v>239</v>
      </c>
      <c r="B430" s="63"/>
      <c r="C430" s="63"/>
      <c r="D430" s="63"/>
      <c r="E430" s="63"/>
      <c r="F430" s="63"/>
    </row>
    <row r="431" spans="1:6" x14ac:dyDescent="0.25">
      <c r="A431" s="50" t="s">
        <v>140</v>
      </c>
      <c r="B431" s="50" t="s">
        <v>141</v>
      </c>
      <c r="C431" s="51" t="s">
        <v>150</v>
      </c>
      <c r="D431" s="52" t="s">
        <v>143</v>
      </c>
      <c r="E431" s="52" t="s">
        <v>151</v>
      </c>
      <c r="F431" s="50" t="s">
        <v>144</v>
      </c>
    </row>
    <row r="432" spans="1:6" x14ac:dyDescent="0.25">
      <c r="A432" s="65">
        <v>1</v>
      </c>
      <c r="B432" s="64" t="s">
        <v>152</v>
      </c>
      <c r="C432" s="55">
        <v>5</v>
      </c>
      <c r="D432" s="55" t="s">
        <v>153</v>
      </c>
      <c r="E432" s="55">
        <v>77</v>
      </c>
      <c r="F432" s="55" t="s">
        <v>225</v>
      </c>
    </row>
    <row r="433" spans="1:6" x14ac:dyDescent="0.25">
      <c r="A433" s="65">
        <v>3</v>
      </c>
      <c r="B433" s="64" t="s">
        <v>155</v>
      </c>
      <c r="C433" s="55">
        <v>5</v>
      </c>
      <c r="D433" s="55" t="s">
        <v>153</v>
      </c>
      <c r="E433" s="55">
        <v>105</v>
      </c>
      <c r="F433" s="55"/>
    </row>
    <row r="434" spans="1:6" x14ac:dyDescent="0.25">
      <c r="A434" s="65">
        <v>4</v>
      </c>
      <c r="B434" s="64" t="s">
        <v>156</v>
      </c>
      <c r="C434" s="55">
        <v>5</v>
      </c>
      <c r="D434" s="55" t="s">
        <v>153</v>
      </c>
      <c r="E434" s="55">
        <v>76</v>
      </c>
      <c r="F434" s="55"/>
    </row>
    <row r="435" spans="1:6" x14ac:dyDescent="0.25">
      <c r="A435" s="65">
        <v>7</v>
      </c>
      <c r="B435" s="64" t="s">
        <v>159</v>
      </c>
      <c r="C435" s="55">
        <v>3</v>
      </c>
      <c r="D435" s="55" t="s">
        <v>153</v>
      </c>
      <c r="E435" s="55">
        <v>22</v>
      </c>
      <c r="F435" s="55"/>
    </row>
    <row r="436" spans="1:6" x14ac:dyDescent="0.25">
      <c r="A436" s="65">
        <v>11</v>
      </c>
      <c r="B436" s="64" t="s">
        <v>162</v>
      </c>
      <c r="C436" s="55">
        <v>7</v>
      </c>
      <c r="D436" s="55" t="s">
        <v>153</v>
      </c>
      <c r="E436" s="55">
        <v>145</v>
      </c>
      <c r="F436" s="55"/>
    </row>
    <row r="437" spans="1:6" x14ac:dyDescent="0.25">
      <c r="A437" s="65">
        <v>12</v>
      </c>
      <c r="B437" s="64" t="s">
        <v>163</v>
      </c>
      <c r="C437" s="55">
        <v>8</v>
      </c>
      <c r="D437" s="55" t="s">
        <v>164</v>
      </c>
      <c r="E437" s="55">
        <v>140</v>
      </c>
      <c r="F437" s="55"/>
    </row>
    <row r="438" spans="1:6" x14ac:dyDescent="0.25">
      <c r="A438" s="65">
        <v>16</v>
      </c>
      <c r="B438" s="64" t="s">
        <v>165</v>
      </c>
      <c r="C438" s="55">
        <v>6</v>
      </c>
      <c r="D438" s="55" t="s">
        <v>153</v>
      </c>
      <c r="E438" s="55">
        <v>60</v>
      </c>
      <c r="F438" s="55"/>
    </row>
    <row r="439" spans="1:6" x14ac:dyDescent="0.25">
      <c r="A439" s="65">
        <v>17</v>
      </c>
      <c r="B439" s="64" t="s">
        <v>166</v>
      </c>
      <c r="C439" s="55">
        <v>6</v>
      </c>
      <c r="D439" s="55" t="s">
        <v>153</v>
      </c>
      <c r="E439" s="55">
        <v>64</v>
      </c>
      <c r="F439" s="55"/>
    </row>
    <row r="440" spans="1:6" x14ac:dyDescent="0.25">
      <c r="A440" s="65">
        <v>19</v>
      </c>
      <c r="B440" s="64" t="s">
        <v>168</v>
      </c>
      <c r="C440" s="55">
        <v>7</v>
      </c>
      <c r="D440" s="55" t="s">
        <v>153</v>
      </c>
      <c r="E440" s="55">
        <v>96</v>
      </c>
      <c r="F440" s="55" t="s">
        <v>225</v>
      </c>
    </row>
    <row r="441" spans="1:6" x14ac:dyDescent="0.25">
      <c r="A441" s="65">
        <v>22</v>
      </c>
      <c r="B441" s="64" t="s">
        <v>171</v>
      </c>
      <c r="C441" s="55">
        <v>9</v>
      </c>
      <c r="D441" s="55" t="s">
        <v>153</v>
      </c>
      <c r="E441" s="55">
        <v>141</v>
      </c>
      <c r="F441" s="55" t="s">
        <v>225</v>
      </c>
    </row>
    <row r="442" spans="1:6" x14ac:dyDescent="0.25">
      <c r="A442" s="65">
        <v>24</v>
      </c>
      <c r="B442" s="64" t="s">
        <v>174</v>
      </c>
      <c r="C442" s="55">
        <v>4</v>
      </c>
      <c r="D442" s="55" t="s">
        <v>153</v>
      </c>
      <c r="E442" s="55">
        <v>22</v>
      </c>
      <c r="F442" s="55"/>
    </row>
    <row r="443" spans="1:6" x14ac:dyDescent="0.25">
      <c r="A443" s="65">
        <v>27</v>
      </c>
      <c r="B443" s="64" t="s">
        <v>177</v>
      </c>
      <c r="C443" s="55">
        <v>9</v>
      </c>
      <c r="D443" s="55" t="s">
        <v>164</v>
      </c>
      <c r="E443" s="55">
        <v>112</v>
      </c>
      <c r="F443" s="55" t="s">
        <v>225</v>
      </c>
    </row>
    <row r="444" spans="1:6" x14ac:dyDescent="0.25">
      <c r="A444" s="65">
        <v>28</v>
      </c>
      <c r="B444" s="64" t="s">
        <v>178</v>
      </c>
      <c r="C444" s="55">
        <v>6</v>
      </c>
      <c r="D444" s="55" t="s">
        <v>153</v>
      </c>
      <c r="E444" s="55">
        <v>103</v>
      </c>
      <c r="F444" s="55"/>
    </row>
    <row r="445" spans="1:6" x14ac:dyDescent="0.25">
      <c r="A445" s="65">
        <v>34</v>
      </c>
      <c r="B445" s="64" t="s">
        <v>184</v>
      </c>
      <c r="C445" s="55">
        <v>2</v>
      </c>
      <c r="D445" s="55" t="s">
        <v>164</v>
      </c>
      <c r="E445" s="55">
        <v>15</v>
      </c>
      <c r="F445" s="55"/>
    </row>
    <row r="446" spans="1:6" x14ac:dyDescent="0.25">
      <c r="A446" s="65">
        <v>37</v>
      </c>
      <c r="B446" s="64" t="s">
        <v>187</v>
      </c>
      <c r="C446" s="55">
        <v>3</v>
      </c>
      <c r="D446" s="55" t="s">
        <v>153</v>
      </c>
      <c r="E446" s="55">
        <v>56</v>
      </c>
      <c r="F446" s="55"/>
    </row>
    <row r="447" spans="1:6" x14ac:dyDescent="0.25">
      <c r="A447" s="65">
        <v>39</v>
      </c>
      <c r="B447" s="64" t="s">
        <v>189</v>
      </c>
      <c r="C447" s="55">
        <v>4</v>
      </c>
      <c r="D447" s="55" t="s">
        <v>153</v>
      </c>
      <c r="E447" s="55">
        <v>28</v>
      </c>
      <c r="F447" s="55"/>
    </row>
    <row r="448" spans="1:6" x14ac:dyDescent="0.25">
      <c r="A448" s="65">
        <v>42</v>
      </c>
      <c r="B448" s="64" t="s">
        <v>191</v>
      </c>
      <c r="C448" s="55">
        <v>6</v>
      </c>
      <c r="D448" s="55" t="s">
        <v>153</v>
      </c>
      <c r="E448" s="55">
        <v>58</v>
      </c>
      <c r="F448" s="55"/>
    </row>
    <row r="449" spans="1:6" ht="16.5" x14ac:dyDescent="0.3">
      <c r="A449" s="66" t="s">
        <v>221</v>
      </c>
      <c r="B449" s="66"/>
      <c r="C449" s="62"/>
      <c r="D449" s="62"/>
      <c r="E449" s="62"/>
      <c r="F449" s="62"/>
    </row>
    <row r="450" spans="1:6" x14ac:dyDescent="0.25">
      <c r="A450" s="65">
        <v>48</v>
      </c>
      <c r="B450" s="64" t="s">
        <v>196</v>
      </c>
      <c r="C450" s="55">
        <v>3</v>
      </c>
      <c r="D450" s="55" t="s">
        <v>153</v>
      </c>
      <c r="E450" s="55">
        <v>22</v>
      </c>
      <c r="F450" s="55"/>
    </row>
    <row r="451" spans="1:6" x14ac:dyDescent="0.25">
      <c r="A451" s="65">
        <v>50</v>
      </c>
      <c r="B451" s="64" t="s">
        <v>198</v>
      </c>
      <c r="C451" s="55">
        <v>3</v>
      </c>
      <c r="D451" s="55" t="s">
        <v>153</v>
      </c>
      <c r="E451" s="55">
        <v>18</v>
      </c>
      <c r="F451" s="55"/>
    </row>
    <row r="452" spans="1:6" x14ac:dyDescent="0.25">
      <c r="A452" s="65">
        <v>55</v>
      </c>
      <c r="B452" s="64" t="s">
        <v>202</v>
      </c>
      <c r="C452" s="55">
        <v>5</v>
      </c>
      <c r="D452" s="55" t="s">
        <v>153</v>
      </c>
      <c r="E452" s="55">
        <v>44</v>
      </c>
      <c r="F452" s="55"/>
    </row>
    <row r="453" spans="1:6" x14ac:dyDescent="0.25">
      <c r="A453" s="67"/>
      <c r="B453" s="68"/>
      <c r="C453" s="59"/>
      <c r="D453" s="59"/>
      <c r="E453" s="59"/>
      <c r="F453" s="59"/>
    </row>
    <row r="454" spans="1:6" ht="18" x14ac:dyDescent="0.25">
      <c r="A454" s="63" t="s">
        <v>240</v>
      </c>
      <c r="B454" s="63"/>
      <c r="C454" s="63"/>
      <c r="D454" s="63"/>
      <c r="E454" s="63"/>
      <c r="F454" s="63"/>
    </row>
    <row r="455" spans="1:6" x14ac:dyDescent="0.25">
      <c r="A455" s="50" t="s">
        <v>140</v>
      </c>
      <c r="B455" s="50" t="s">
        <v>141</v>
      </c>
      <c r="C455" s="51" t="s">
        <v>150</v>
      </c>
      <c r="D455" s="52" t="s">
        <v>143</v>
      </c>
      <c r="E455" s="52" t="s">
        <v>151</v>
      </c>
      <c r="F455" s="50" t="s">
        <v>144</v>
      </c>
    </row>
    <row r="456" spans="1:6" x14ac:dyDescent="0.25">
      <c r="A456" s="55" t="s">
        <v>212</v>
      </c>
      <c r="B456" s="54" t="s">
        <v>213</v>
      </c>
      <c r="C456" s="55"/>
      <c r="D456" s="55" t="s">
        <v>214</v>
      </c>
      <c r="E456" s="55">
        <v>7</v>
      </c>
      <c r="F456" s="55"/>
    </row>
    <row r="457" spans="1:6" x14ac:dyDescent="0.25">
      <c r="A457" s="55" t="s">
        <v>215</v>
      </c>
      <c r="B457" s="54" t="s">
        <v>216</v>
      </c>
      <c r="C457" s="55"/>
      <c r="D457" s="55" t="s">
        <v>214</v>
      </c>
      <c r="E457" s="55">
        <v>6</v>
      </c>
      <c r="F457" s="55"/>
    </row>
    <row r="458" spans="1:6" x14ac:dyDescent="0.25">
      <c r="A458" s="55" t="s">
        <v>217</v>
      </c>
      <c r="B458" s="54" t="s">
        <v>218</v>
      </c>
      <c r="C458" s="55"/>
      <c r="D458" s="55" t="s">
        <v>219</v>
      </c>
      <c r="E458" s="55">
        <v>8</v>
      </c>
      <c r="F458" s="55"/>
    </row>
    <row r="459" spans="1:6" ht="16.5" x14ac:dyDescent="0.3">
      <c r="A459" s="62"/>
      <c r="B459" s="62"/>
      <c r="C459" s="62"/>
      <c r="D459" s="62"/>
      <c r="E459" s="62"/>
      <c r="F459" s="62"/>
    </row>
    <row r="460" spans="1:6" ht="18" x14ac:dyDescent="0.25">
      <c r="A460" s="63" t="s">
        <v>241</v>
      </c>
      <c r="B460" s="63"/>
      <c r="C460" s="63"/>
      <c r="D460" s="63"/>
      <c r="E460" s="63"/>
      <c r="F460" s="63"/>
    </row>
    <row r="461" spans="1:6" x14ac:dyDescent="0.25">
      <c r="A461" s="50" t="s">
        <v>140</v>
      </c>
      <c r="B461" s="50" t="s">
        <v>141</v>
      </c>
      <c r="C461" s="51" t="s">
        <v>150</v>
      </c>
      <c r="D461" s="52" t="s">
        <v>143</v>
      </c>
      <c r="E461" s="52" t="s">
        <v>151</v>
      </c>
      <c r="F461" s="50" t="s">
        <v>144</v>
      </c>
    </row>
    <row r="462" spans="1:6" x14ac:dyDescent="0.25">
      <c r="A462" s="55" t="s">
        <v>212</v>
      </c>
      <c r="B462" s="54" t="s">
        <v>213</v>
      </c>
      <c r="C462" s="55"/>
      <c r="D462" s="55" t="s">
        <v>214</v>
      </c>
      <c r="E462" s="55">
        <v>7</v>
      </c>
      <c r="F462" s="55"/>
    </row>
    <row r="463" spans="1:6" x14ac:dyDescent="0.25">
      <c r="A463" s="55" t="s">
        <v>215</v>
      </c>
      <c r="B463" s="54" t="s">
        <v>216</v>
      </c>
      <c r="C463" s="55"/>
      <c r="D463" s="55" t="s">
        <v>214</v>
      </c>
      <c r="E463" s="55">
        <v>5</v>
      </c>
      <c r="F463" s="55"/>
    </row>
    <row r="464" spans="1:6" x14ac:dyDescent="0.25">
      <c r="A464" s="55" t="s">
        <v>217</v>
      </c>
      <c r="B464" s="54" t="s">
        <v>218</v>
      </c>
      <c r="C464" s="55"/>
      <c r="D464" s="55" t="s">
        <v>219</v>
      </c>
      <c r="E464" s="55">
        <v>7</v>
      </c>
      <c r="F464" s="55"/>
    </row>
  </sheetData>
  <conditionalFormatting sqref="B454 B460 B456:B458 B462:B464">
    <cfRule type="expression" dxfId="1" priority="1">
      <formula>F454="jen stín"</formula>
    </cfRule>
  </conditionalFormatting>
  <conditionalFormatting sqref="B62:B64">
    <cfRule type="expression" dxfId="0" priority="2">
      <formula>F62="jen stín"</formula>
    </cfRule>
  </conditionalFormatting>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033F8-3516-4AF8-8104-47F8527503CB}">
  <dimension ref="A1:F104"/>
  <sheetViews>
    <sheetView zoomScaleNormal="100" workbookViewId="0">
      <selection activeCell="H36" sqref="H36"/>
    </sheetView>
  </sheetViews>
  <sheetFormatPr defaultRowHeight="13.5" x14ac:dyDescent="0.25"/>
  <cols>
    <col min="1" max="1" width="57.28515625" style="113" customWidth="1"/>
    <col min="2" max="3" width="10.42578125" style="113" customWidth="1"/>
    <col min="4" max="5" width="16.85546875" style="113" customWidth="1"/>
    <col min="6" max="16384" width="9.140625" style="113"/>
  </cols>
  <sheetData>
    <row r="1" spans="1:6" x14ac:dyDescent="0.25">
      <c r="A1" s="147" t="s">
        <v>318</v>
      </c>
      <c r="B1" s="148"/>
      <c r="C1" s="148"/>
      <c r="D1" s="148"/>
      <c r="E1" s="148"/>
      <c r="F1" s="148"/>
    </row>
    <row r="2" spans="1:6" ht="24.75" customHeight="1" thickBot="1" x14ac:dyDescent="0.3">
      <c r="A2" s="149" t="s">
        <v>319</v>
      </c>
      <c r="B2" s="150" t="s">
        <v>303</v>
      </c>
      <c r="C2" s="150" t="s">
        <v>304</v>
      </c>
      <c r="D2" s="150" t="s">
        <v>305</v>
      </c>
      <c r="E2" s="150" t="s">
        <v>306</v>
      </c>
      <c r="F2" s="151"/>
    </row>
    <row r="3" spans="1:6" x14ac:dyDescent="0.25">
      <c r="A3" s="152" t="s">
        <v>320</v>
      </c>
      <c r="B3" s="153">
        <v>0.02</v>
      </c>
      <c r="C3" s="154">
        <v>873</v>
      </c>
      <c r="D3" s="154">
        <f>C3*B3</f>
        <v>17.46</v>
      </c>
      <c r="E3" s="155">
        <f>D3*1.22</f>
        <v>21.301200000000001</v>
      </c>
    </row>
    <row r="4" spans="1:6" ht="27.75" thickBot="1" x14ac:dyDescent="0.3">
      <c r="A4" s="156" t="s">
        <v>321</v>
      </c>
      <c r="B4" s="157">
        <v>0.02</v>
      </c>
      <c r="C4" s="158">
        <v>140</v>
      </c>
      <c r="D4" s="158">
        <f>C4*B4</f>
        <v>2.8000000000000003</v>
      </c>
      <c r="E4" s="159">
        <f>D4*1.22</f>
        <v>3.4160000000000004</v>
      </c>
    </row>
    <row r="5" spans="1:6" x14ac:dyDescent="0.25">
      <c r="A5" s="160" t="s">
        <v>322</v>
      </c>
      <c r="B5" s="154"/>
      <c r="C5" s="154"/>
      <c r="D5" s="154">
        <f>D3</f>
        <v>17.46</v>
      </c>
      <c r="E5" s="155">
        <f>E3</f>
        <v>21.301200000000001</v>
      </c>
    </row>
    <row r="6" spans="1:6" x14ac:dyDescent="0.25">
      <c r="A6" s="161" t="s">
        <v>323</v>
      </c>
      <c r="B6" s="162"/>
      <c r="C6" s="162"/>
      <c r="D6" s="162">
        <f>D4</f>
        <v>2.8000000000000003</v>
      </c>
      <c r="E6" s="163">
        <f>E4</f>
        <v>3.4160000000000004</v>
      </c>
    </row>
    <row r="7" spans="1:6" ht="14.25" thickBot="1" x14ac:dyDescent="0.3">
      <c r="A7" s="164" t="s">
        <v>324</v>
      </c>
      <c r="B7" s="165"/>
      <c r="C7" s="165"/>
      <c r="D7" s="165">
        <f>D6+D5</f>
        <v>20.260000000000002</v>
      </c>
      <c r="E7" s="166">
        <f>E6+E5</f>
        <v>24.717200000000002</v>
      </c>
    </row>
    <row r="8" spans="1:6" ht="14.25" thickBot="1" x14ac:dyDescent="0.3">
      <c r="A8" s="167" t="s">
        <v>364</v>
      </c>
      <c r="B8" s="168"/>
      <c r="C8" s="168"/>
      <c r="D8" s="168"/>
      <c r="E8" s="169"/>
    </row>
    <row r="9" spans="1:6" x14ac:dyDescent="0.25">
      <c r="A9" s="160" t="s">
        <v>325</v>
      </c>
      <c r="B9" s="154"/>
      <c r="C9" s="154">
        <f>C29</f>
        <v>127</v>
      </c>
      <c r="D9" s="154">
        <f>D29+D30</f>
        <v>25.400000000000002</v>
      </c>
      <c r="E9" s="155">
        <f>D9*1.05</f>
        <v>26.67</v>
      </c>
      <c r="F9" s="170"/>
    </row>
    <row r="10" spans="1:6" ht="14.25" thickBot="1" x14ac:dyDescent="0.3">
      <c r="A10" s="164" t="s">
        <v>326</v>
      </c>
      <c r="B10" s="165"/>
      <c r="C10" s="165">
        <f>C21+C22+C23+C31</f>
        <v>1077</v>
      </c>
      <c r="D10" s="165">
        <f>D21+D22+D23+D24+D25+D31</f>
        <v>288.45</v>
      </c>
      <c r="E10" s="166">
        <f>D10*1.05</f>
        <v>302.8725</v>
      </c>
      <c r="F10" s="170"/>
    </row>
    <row r="11" spans="1:6" ht="14.25" thickBot="1" x14ac:dyDescent="0.3">
      <c r="A11" s="171" t="s">
        <v>247</v>
      </c>
      <c r="B11" s="168"/>
      <c r="C11" s="168"/>
      <c r="D11" s="168"/>
      <c r="E11" s="169"/>
    </row>
    <row r="12" spans="1:6" x14ac:dyDescent="0.25">
      <c r="A12" s="160" t="s">
        <v>327</v>
      </c>
      <c r="B12" s="154"/>
      <c r="C12" s="154"/>
      <c r="D12" s="154">
        <f>D21</f>
        <v>1.4000000000000001</v>
      </c>
      <c r="E12" s="155">
        <f>D12*1.05</f>
        <v>1.4700000000000002</v>
      </c>
    </row>
    <row r="13" spans="1:6" x14ac:dyDescent="0.25">
      <c r="A13" s="161" t="s">
        <v>328</v>
      </c>
      <c r="B13" s="162"/>
      <c r="C13" s="162"/>
      <c r="D13" s="162">
        <f>D22+D24+D30</f>
        <v>157.35</v>
      </c>
      <c r="E13" s="163">
        <f t="shared" ref="E13:E15" si="0">D13*1.05</f>
        <v>165.2175</v>
      </c>
    </row>
    <row r="14" spans="1:6" x14ac:dyDescent="0.25">
      <c r="A14" s="161" t="s">
        <v>329</v>
      </c>
      <c r="B14" s="162"/>
      <c r="C14" s="162"/>
      <c r="D14" s="162">
        <f>D23+D29</f>
        <v>51.7</v>
      </c>
      <c r="E14" s="163">
        <f t="shared" si="0"/>
        <v>54.285000000000004</v>
      </c>
    </row>
    <row r="15" spans="1:6" x14ac:dyDescent="0.25">
      <c r="A15" s="161" t="s">
        <v>330</v>
      </c>
      <c r="B15" s="162"/>
      <c r="C15" s="162"/>
      <c r="D15" s="162">
        <f>D25+D31</f>
        <v>103.4</v>
      </c>
      <c r="E15" s="163">
        <f t="shared" si="0"/>
        <v>108.57000000000001</v>
      </c>
    </row>
    <row r="16" spans="1:6" x14ac:dyDescent="0.25">
      <c r="A16" s="161" t="s">
        <v>312</v>
      </c>
      <c r="B16" s="162" t="s">
        <v>50</v>
      </c>
      <c r="C16" s="172">
        <v>438</v>
      </c>
      <c r="D16" s="162"/>
      <c r="E16" s="173"/>
    </row>
    <row r="17" spans="1:6" ht="14.25" thickBot="1" x14ac:dyDescent="0.3">
      <c r="A17" s="164" t="s">
        <v>331</v>
      </c>
      <c r="B17" s="165" t="s">
        <v>26</v>
      </c>
      <c r="C17" s="174">
        <f>C16*2</f>
        <v>876</v>
      </c>
      <c r="D17" s="165"/>
      <c r="E17" s="175"/>
    </row>
    <row r="18" spans="1:6" x14ac:dyDescent="0.25">
      <c r="A18" s="110"/>
      <c r="B18" s="176"/>
      <c r="C18" s="177"/>
      <c r="D18" s="176"/>
      <c r="E18" s="178"/>
    </row>
    <row r="19" spans="1:6" x14ac:dyDescent="0.25">
      <c r="A19" s="110"/>
      <c r="B19" s="176"/>
      <c r="C19" s="177"/>
      <c r="D19" s="176"/>
      <c r="E19" s="178"/>
    </row>
    <row r="20" spans="1:6" x14ac:dyDescent="0.25">
      <c r="A20" s="179" t="s">
        <v>332</v>
      </c>
      <c r="B20" s="180" t="s">
        <v>303</v>
      </c>
      <c r="C20" s="180" t="s">
        <v>304</v>
      </c>
      <c r="D20" s="180" t="s">
        <v>305</v>
      </c>
      <c r="E20" s="180" t="s">
        <v>306</v>
      </c>
    </row>
    <row r="21" spans="1:6" x14ac:dyDescent="0.25">
      <c r="A21" s="181" t="s">
        <v>333</v>
      </c>
      <c r="B21" s="162">
        <v>0.05</v>
      </c>
      <c r="C21" s="172">
        <v>28</v>
      </c>
      <c r="D21" s="162">
        <f t="shared" ref="D21:D24" si="1">C21*B21</f>
        <v>1.4000000000000001</v>
      </c>
      <c r="E21" s="172">
        <f>D21*1.05</f>
        <v>1.4700000000000002</v>
      </c>
      <c r="F21" s="182" t="s">
        <v>334</v>
      </c>
    </row>
    <row r="22" spans="1:6" x14ac:dyDescent="0.25">
      <c r="A22" s="181" t="s">
        <v>335</v>
      </c>
      <c r="B22" s="162">
        <v>0.15</v>
      </c>
      <c r="C22" s="172">
        <v>15</v>
      </c>
      <c r="D22" s="162">
        <f t="shared" si="1"/>
        <v>2.25</v>
      </c>
      <c r="E22" s="172">
        <f t="shared" ref="E22" si="2">D22*1.05</f>
        <v>2.3625000000000003</v>
      </c>
      <c r="F22" s="182" t="s">
        <v>334</v>
      </c>
    </row>
    <row r="23" spans="1:6" x14ac:dyDescent="0.25">
      <c r="A23" s="181" t="s">
        <v>309</v>
      </c>
      <c r="B23" s="162">
        <v>0.05</v>
      </c>
      <c r="C23" s="172">
        <f>1034-127</f>
        <v>907</v>
      </c>
      <c r="D23" s="162">
        <f t="shared" si="1"/>
        <v>45.35</v>
      </c>
      <c r="E23" s="172">
        <f>D23*1.05</f>
        <v>47.617500000000007</v>
      </c>
      <c r="F23" s="182" t="s">
        <v>334</v>
      </c>
    </row>
    <row r="24" spans="1:6" x14ac:dyDescent="0.25">
      <c r="A24" s="181" t="s">
        <v>310</v>
      </c>
      <c r="B24" s="162">
        <v>0.15</v>
      </c>
      <c r="C24" s="172">
        <f>C23</f>
        <v>907</v>
      </c>
      <c r="D24" s="162">
        <f t="shared" si="1"/>
        <v>136.04999999999998</v>
      </c>
      <c r="E24" s="172">
        <f>D24*1.05</f>
        <v>142.85249999999999</v>
      </c>
      <c r="F24" s="182" t="s">
        <v>334</v>
      </c>
    </row>
    <row r="25" spans="1:6" x14ac:dyDescent="0.25">
      <c r="A25" s="181" t="s">
        <v>336</v>
      </c>
      <c r="B25" s="162">
        <v>0.1</v>
      </c>
      <c r="C25" s="172">
        <f>C23</f>
        <v>907</v>
      </c>
      <c r="D25" s="162">
        <f>C25*B25</f>
        <v>90.7</v>
      </c>
      <c r="E25" s="172">
        <f>D25*1.05</f>
        <v>95.235000000000014</v>
      </c>
      <c r="F25" s="182" t="s">
        <v>334</v>
      </c>
    </row>
    <row r="26" spans="1:6" x14ac:dyDescent="0.25">
      <c r="A26" s="110"/>
      <c r="B26" s="176"/>
      <c r="C26" s="183"/>
      <c r="D26" s="176"/>
      <c r="E26" s="176"/>
      <c r="F26" s="182"/>
    </row>
    <row r="27" spans="1:6" x14ac:dyDescent="0.25">
      <c r="A27" s="179" t="s">
        <v>337</v>
      </c>
      <c r="B27" s="180" t="s">
        <v>303</v>
      </c>
      <c r="C27" s="180" t="s">
        <v>304</v>
      </c>
      <c r="D27" s="180" t="s">
        <v>305</v>
      </c>
      <c r="E27" s="180" t="s">
        <v>306</v>
      </c>
      <c r="F27" s="182"/>
    </row>
    <row r="28" spans="1:6" x14ac:dyDescent="0.25">
      <c r="A28" s="112" t="s">
        <v>338</v>
      </c>
      <c r="F28" s="182"/>
    </row>
    <row r="29" spans="1:6" x14ac:dyDescent="0.25">
      <c r="A29" s="181" t="s">
        <v>309</v>
      </c>
      <c r="B29" s="162">
        <v>0.05</v>
      </c>
      <c r="C29" s="172">
        <v>127</v>
      </c>
      <c r="D29" s="162">
        <f t="shared" ref="D29:D30" si="3">C29*B29</f>
        <v>6.3500000000000005</v>
      </c>
      <c r="E29" s="172">
        <f>D29*1.05</f>
        <v>6.6675000000000004</v>
      </c>
      <c r="F29" s="182" t="s">
        <v>339</v>
      </c>
    </row>
    <row r="30" spans="1:6" x14ac:dyDescent="0.25">
      <c r="A30" s="181" t="s">
        <v>310</v>
      </c>
      <c r="B30" s="162">
        <v>0.15</v>
      </c>
      <c r="C30" s="172">
        <f>C29</f>
        <v>127</v>
      </c>
      <c r="D30" s="162">
        <f t="shared" si="3"/>
        <v>19.05</v>
      </c>
      <c r="E30" s="172">
        <f>D30*1.05</f>
        <v>20.002500000000001</v>
      </c>
      <c r="F30" s="182" t="s">
        <v>339</v>
      </c>
    </row>
    <row r="31" spans="1:6" x14ac:dyDescent="0.25">
      <c r="A31" s="181" t="s">
        <v>336</v>
      </c>
      <c r="B31" s="162">
        <v>0.1</v>
      </c>
      <c r="C31" s="172">
        <f>C29</f>
        <v>127</v>
      </c>
      <c r="D31" s="162">
        <f>C31*B31</f>
        <v>12.700000000000001</v>
      </c>
      <c r="E31" s="172">
        <f>D31*1.05</f>
        <v>13.335000000000001</v>
      </c>
      <c r="F31" s="182" t="s">
        <v>334</v>
      </c>
    </row>
    <row r="33" spans="1:6" x14ac:dyDescent="0.25">
      <c r="A33" s="147" t="s">
        <v>340</v>
      </c>
      <c r="B33" s="148"/>
      <c r="C33" s="148"/>
      <c r="D33" s="148"/>
      <c r="E33" s="148"/>
      <c r="F33" s="148"/>
    </row>
    <row r="34" spans="1:6" ht="14.25" thickBot="1" x14ac:dyDescent="0.3">
      <c r="A34" s="184" t="s">
        <v>319</v>
      </c>
      <c r="B34" s="185" t="s">
        <v>303</v>
      </c>
      <c r="C34" s="185" t="s">
        <v>304</v>
      </c>
      <c r="D34" s="185" t="s">
        <v>305</v>
      </c>
      <c r="E34" s="185" t="s">
        <v>306</v>
      </c>
    </row>
    <row r="35" spans="1:6" x14ac:dyDescent="0.25">
      <c r="A35" s="152" t="s">
        <v>320</v>
      </c>
      <c r="B35" s="153">
        <v>0.02</v>
      </c>
      <c r="C35" s="154">
        <v>394</v>
      </c>
      <c r="D35" s="154">
        <f t="shared" ref="D35:D41" si="4">C35*B35</f>
        <v>7.88</v>
      </c>
      <c r="E35" s="155">
        <f>D35*1.22</f>
        <v>9.6135999999999999</v>
      </c>
    </row>
    <row r="36" spans="1:6" ht="27" x14ac:dyDescent="0.25">
      <c r="A36" s="186" t="s">
        <v>341</v>
      </c>
      <c r="B36" s="181">
        <v>0.02</v>
      </c>
      <c r="C36" s="162">
        <v>10</v>
      </c>
      <c r="D36" s="162">
        <f t="shared" si="4"/>
        <v>0.2</v>
      </c>
      <c r="E36" s="163">
        <f t="shared" ref="E36:E41" si="5">D36*1.22</f>
        <v>0.24399999999999999</v>
      </c>
    </row>
    <row r="37" spans="1:6" x14ac:dyDescent="0.25">
      <c r="A37" s="186" t="s">
        <v>342</v>
      </c>
      <c r="B37" s="162">
        <v>0.05</v>
      </c>
      <c r="C37" s="162">
        <v>431</v>
      </c>
      <c r="D37" s="162">
        <f t="shared" si="4"/>
        <v>21.55</v>
      </c>
      <c r="E37" s="163">
        <f t="shared" si="5"/>
        <v>26.291</v>
      </c>
    </row>
    <row r="38" spans="1:6" x14ac:dyDescent="0.25">
      <c r="A38" s="186" t="s">
        <v>343</v>
      </c>
      <c r="B38" s="162">
        <v>0.1</v>
      </c>
      <c r="C38" s="162">
        <v>6</v>
      </c>
      <c r="D38" s="162">
        <f t="shared" si="4"/>
        <v>0.60000000000000009</v>
      </c>
      <c r="E38" s="163">
        <f t="shared" si="5"/>
        <v>0.7320000000000001</v>
      </c>
    </row>
    <row r="39" spans="1:6" x14ac:dyDescent="0.25">
      <c r="A39" s="186" t="s">
        <v>344</v>
      </c>
      <c r="B39" s="162">
        <v>0.1</v>
      </c>
      <c r="C39" s="162">
        <v>4</v>
      </c>
      <c r="D39" s="162">
        <f t="shared" si="4"/>
        <v>0.4</v>
      </c>
      <c r="E39" s="163">
        <f t="shared" si="5"/>
        <v>0.48799999999999999</v>
      </c>
    </row>
    <row r="40" spans="1:6" x14ac:dyDescent="0.25">
      <c r="A40" s="186" t="s">
        <v>345</v>
      </c>
      <c r="B40" s="162">
        <v>0.25</v>
      </c>
      <c r="C40" s="162">
        <v>985</v>
      </c>
      <c r="D40" s="162">
        <f t="shared" si="4"/>
        <v>246.25</v>
      </c>
      <c r="E40" s="163">
        <f t="shared" si="5"/>
        <v>300.42500000000001</v>
      </c>
    </row>
    <row r="41" spans="1:6" ht="14.25" thickBot="1" x14ac:dyDescent="0.3">
      <c r="A41" s="187" t="s">
        <v>346</v>
      </c>
      <c r="B41" s="165">
        <v>0.25</v>
      </c>
      <c r="C41" s="165">
        <v>92</v>
      </c>
      <c r="D41" s="165">
        <f t="shared" si="4"/>
        <v>23</v>
      </c>
      <c r="E41" s="166">
        <f t="shared" si="5"/>
        <v>28.06</v>
      </c>
    </row>
    <row r="42" spans="1:6" x14ac:dyDescent="0.25">
      <c r="A42" s="160" t="s">
        <v>322</v>
      </c>
      <c r="B42" s="154"/>
      <c r="C42" s="154"/>
      <c r="D42" s="154">
        <f>D35+D37+D38+D40</f>
        <v>276.27999999999997</v>
      </c>
      <c r="E42" s="155">
        <f>E35+E37+E38+E40</f>
        <v>337.0616</v>
      </c>
    </row>
    <row r="43" spans="1:6" x14ac:dyDescent="0.25">
      <c r="A43" s="161" t="s">
        <v>323</v>
      </c>
      <c r="B43" s="162"/>
      <c r="C43" s="162"/>
      <c r="D43" s="162">
        <f>D36+D39+D41</f>
        <v>23.6</v>
      </c>
      <c r="E43" s="163">
        <f>E36+E39+E41</f>
        <v>28.791999999999998</v>
      </c>
    </row>
    <row r="44" spans="1:6" ht="14.25" thickBot="1" x14ac:dyDescent="0.3">
      <c r="A44" s="164" t="s">
        <v>324</v>
      </c>
      <c r="B44" s="165"/>
      <c r="C44" s="165"/>
      <c r="D44" s="165">
        <f>D43+D42</f>
        <v>299.88</v>
      </c>
      <c r="E44" s="166">
        <f>E42+E43</f>
        <v>365.85359999999997</v>
      </c>
    </row>
    <row r="45" spans="1:6" ht="14.25" thickBot="1" x14ac:dyDescent="0.3">
      <c r="A45" s="188" t="s">
        <v>364</v>
      </c>
      <c r="B45" s="189"/>
      <c r="C45" s="189"/>
      <c r="D45" s="189"/>
      <c r="E45" s="190"/>
    </row>
    <row r="46" spans="1:6" x14ac:dyDescent="0.25">
      <c r="A46" s="160" t="s">
        <v>325</v>
      </c>
      <c r="B46" s="154"/>
      <c r="C46" s="154">
        <f>C66+C68</f>
        <v>160.1</v>
      </c>
      <c r="D46" s="154">
        <f>D66+D67+D68</f>
        <v>30.805000000000003</v>
      </c>
      <c r="E46" s="155">
        <f>D46*1.05</f>
        <v>32.345250000000007</v>
      </c>
    </row>
    <row r="47" spans="1:6" ht="14.25" thickBot="1" x14ac:dyDescent="0.3">
      <c r="A47" s="164" t="s">
        <v>326</v>
      </c>
      <c r="B47" s="165"/>
      <c r="C47" s="165">
        <f>C58+C59+C60+C69</f>
        <v>2778</v>
      </c>
      <c r="D47" s="165">
        <f>D58+D59+D60+D61+D62+D69</f>
        <v>765.65000000000009</v>
      </c>
      <c r="E47" s="166">
        <f>D47*1.05</f>
        <v>803.93250000000012</v>
      </c>
    </row>
    <row r="48" spans="1:6" ht="14.25" thickBot="1" x14ac:dyDescent="0.3">
      <c r="A48" s="171" t="s">
        <v>247</v>
      </c>
      <c r="B48" s="168"/>
      <c r="C48" s="168"/>
      <c r="D48" s="168"/>
      <c r="E48" s="169"/>
    </row>
    <row r="49" spans="1:6" x14ac:dyDescent="0.25">
      <c r="A49" s="160" t="s">
        <v>327</v>
      </c>
      <c r="B49" s="154"/>
      <c r="C49" s="154"/>
      <c r="D49" s="154">
        <f>D58+D68</f>
        <v>5.955000000000001</v>
      </c>
      <c r="E49" s="155">
        <f>D49*1.05</f>
        <v>6.2527500000000016</v>
      </c>
    </row>
    <row r="50" spans="1:6" x14ac:dyDescent="0.25">
      <c r="A50" s="161" t="s">
        <v>328</v>
      </c>
      <c r="B50" s="162"/>
      <c r="C50" s="162"/>
      <c r="D50" s="162">
        <f>D59+D61+D67</f>
        <v>400.05</v>
      </c>
      <c r="E50" s="163">
        <f t="shared" ref="E50:E52" si="6">D50*1.05</f>
        <v>420.05250000000001</v>
      </c>
    </row>
    <row r="51" spans="1:6" x14ac:dyDescent="0.25">
      <c r="A51" s="161" t="s">
        <v>329</v>
      </c>
      <c r="B51" s="162"/>
      <c r="C51" s="162"/>
      <c r="D51" s="162">
        <f>D60+D66</f>
        <v>130.15</v>
      </c>
      <c r="E51" s="163">
        <f t="shared" si="6"/>
        <v>136.6575</v>
      </c>
    </row>
    <row r="52" spans="1:6" x14ac:dyDescent="0.25">
      <c r="A52" s="161" t="s">
        <v>330</v>
      </c>
      <c r="B52" s="162"/>
      <c r="C52" s="162"/>
      <c r="D52" s="162">
        <f>D62+D69</f>
        <v>260.3</v>
      </c>
      <c r="E52" s="163">
        <f t="shared" si="6"/>
        <v>273.315</v>
      </c>
    </row>
    <row r="53" spans="1:6" x14ac:dyDescent="0.25">
      <c r="A53" s="161" t="s">
        <v>312</v>
      </c>
      <c r="B53" s="162" t="s">
        <v>50</v>
      </c>
      <c r="C53" s="172">
        <v>1448</v>
      </c>
      <c r="D53" s="162"/>
      <c r="E53" s="173"/>
    </row>
    <row r="54" spans="1:6" ht="14.25" thickBot="1" x14ac:dyDescent="0.3">
      <c r="A54" s="164" t="s">
        <v>331</v>
      </c>
      <c r="B54" s="165" t="s">
        <v>26</v>
      </c>
      <c r="C54" s="174">
        <f>C53*2</f>
        <v>2896</v>
      </c>
      <c r="D54" s="165" t="s">
        <v>50</v>
      </c>
      <c r="E54" s="175">
        <f>C54*0.5</f>
        <v>1448</v>
      </c>
    </row>
    <row r="55" spans="1:6" x14ac:dyDescent="0.25">
      <c r="A55" s="191"/>
      <c r="B55" s="191"/>
      <c r="C55" s="191"/>
      <c r="D55" s="191"/>
      <c r="E55" s="191"/>
    </row>
    <row r="56" spans="1:6" x14ac:dyDescent="0.25">
      <c r="A56" s="191"/>
      <c r="B56" s="191"/>
      <c r="C56" s="191"/>
      <c r="D56" s="191"/>
      <c r="E56" s="191"/>
    </row>
    <row r="57" spans="1:6" x14ac:dyDescent="0.25">
      <c r="A57" s="179" t="s">
        <v>332</v>
      </c>
      <c r="B57" s="180" t="s">
        <v>303</v>
      </c>
      <c r="C57" s="180" t="s">
        <v>304</v>
      </c>
      <c r="D57" s="180" t="s">
        <v>305</v>
      </c>
      <c r="E57" s="180" t="s">
        <v>306</v>
      </c>
    </row>
    <row r="58" spans="1:6" x14ac:dyDescent="0.25">
      <c r="A58" s="181" t="s">
        <v>333</v>
      </c>
      <c r="B58" s="162">
        <v>0.05</v>
      </c>
      <c r="C58" s="172">
        <v>111</v>
      </c>
      <c r="D58" s="162">
        <f t="shared" ref="D58:D61" si="7">C58*B58</f>
        <v>5.5500000000000007</v>
      </c>
      <c r="E58" s="172">
        <f t="shared" ref="E58:E62" si="8">D58*1.05</f>
        <v>5.8275000000000006</v>
      </c>
      <c r="F58" s="182" t="s">
        <v>334</v>
      </c>
    </row>
    <row r="59" spans="1:6" x14ac:dyDescent="0.25">
      <c r="A59" s="181" t="s">
        <v>335</v>
      </c>
      <c r="B59" s="162">
        <v>0.15</v>
      </c>
      <c r="C59" s="172">
        <v>64</v>
      </c>
      <c r="D59" s="162">
        <f t="shared" si="7"/>
        <v>9.6</v>
      </c>
      <c r="E59" s="172">
        <f t="shared" si="8"/>
        <v>10.08</v>
      </c>
      <c r="F59" s="182" t="s">
        <v>334</v>
      </c>
    </row>
    <row r="60" spans="1:6" x14ac:dyDescent="0.25">
      <c r="A60" s="181" t="s">
        <v>309</v>
      </c>
      <c r="B60" s="162">
        <v>0.05</v>
      </c>
      <c r="C60" s="172">
        <f>3637-1034-152</f>
        <v>2451</v>
      </c>
      <c r="D60" s="162">
        <f t="shared" si="7"/>
        <v>122.55000000000001</v>
      </c>
      <c r="E60" s="172">
        <f t="shared" si="8"/>
        <v>128.67750000000001</v>
      </c>
      <c r="F60" s="182" t="s">
        <v>334</v>
      </c>
    </row>
    <row r="61" spans="1:6" x14ac:dyDescent="0.25">
      <c r="A61" s="181" t="s">
        <v>310</v>
      </c>
      <c r="B61" s="162">
        <v>0.15</v>
      </c>
      <c r="C61" s="172">
        <f>C60</f>
        <v>2451</v>
      </c>
      <c r="D61" s="162">
        <f t="shared" si="7"/>
        <v>367.65</v>
      </c>
      <c r="E61" s="172">
        <f t="shared" si="8"/>
        <v>386.03249999999997</v>
      </c>
      <c r="F61" s="182" t="s">
        <v>334</v>
      </c>
    </row>
    <row r="62" spans="1:6" x14ac:dyDescent="0.25">
      <c r="A62" s="181" t="s">
        <v>336</v>
      </c>
      <c r="B62" s="162">
        <v>0.1</v>
      </c>
      <c r="C62" s="172">
        <f>C60</f>
        <v>2451</v>
      </c>
      <c r="D62" s="162">
        <f>C62*B62</f>
        <v>245.10000000000002</v>
      </c>
      <c r="E62" s="172">
        <f t="shared" si="8"/>
        <v>257.35500000000002</v>
      </c>
      <c r="F62" s="182" t="s">
        <v>334</v>
      </c>
    </row>
    <row r="63" spans="1:6" x14ac:dyDescent="0.25">
      <c r="A63" s="192"/>
      <c r="B63" s="192"/>
      <c r="C63" s="192"/>
      <c r="D63" s="192"/>
      <c r="E63" s="192"/>
      <c r="F63" s="182"/>
    </row>
    <row r="64" spans="1:6" x14ac:dyDescent="0.25">
      <c r="A64" s="179" t="s">
        <v>337</v>
      </c>
      <c r="B64" s="180" t="s">
        <v>303</v>
      </c>
      <c r="C64" s="180" t="s">
        <v>304</v>
      </c>
      <c r="D64" s="180" t="s">
        <v>305</v>
      </c>
      <c r="E64" s="180" t="s">
        <v>306</v>
      </c>
      <c r="F64" s="182"/>
    </row>
    <row r="65" spans="1:6" x14ac:dyDescent="0.25">
      <c r="A65" s="193" t="s">
        <v>338</v>
      </c>
      <c r="B65" s="194"/>
      <c r="C65" s="194"/>
      <c r="D65" s="194"/>
      <c r="E65" s="195"/>
      <c r="F65" s="182"/>
    </row>
    <row r="66" spans="1:6" x14ac:dyDescent="0.25">
      <c r="A66" s="181" t="s">
        <v>309</v>
      </c>
      <c r="B66" s="162">
        <v>0.05</v>
      </c>
      <c r="C66" s="172">
        <v>152</v>
      </c>
      <c r="D66" s="162">
        <f t="shared" ref="D66:D68" si="9">C66*B66</f>
        <v>7.6000000000000005</v>
      </c>
      <c r="E66" s="172">
        <f>D66*1.05</f>
        <v>7.9800000000000013</v>
      </c>
      <c r="F66" s="182" t="s">
        <v>339</v>
      </c>
    </row>
    <row r="67" spans="1:6" x14ac:dyDescent="0.25">
      <c r="A67" s="181" t="s">
        <v>310</v>
      </c>
      <c r="B67" s="162">
        <v>0.15</v>
      </c>
      <c r="C67" s="172">
        <f>C66</f>
        <v>152</v>
      </c>
      <c r="D67" s="162">
        <f t="shared" si="9"/>
        <v>22.8</v>
      </c>
      <c r="E67" s="172">
        <f>D67*1.05</f>
        <v>23.94</v>
      </c>
      <c r="F67" s="182" t="s">
        <v>339</v>
      </c>
    </row>
    <row r="68" spans="1:6" x14ac:dyDescent="0.25">
      <c r="A68" s="21" t="s">
        <v>347</v>
      </c>
      <c r="B68" s="162">
        <v>0.05</v>
      </c>
      <c r="C68" s="172">
        <v>8.1</v>
      </c>
      <c r="D68" s="162">
        <f t="shared" si="9"/>
        <v>0.40500000000000003</v>
      </c>
      <c r="E68" s="172">
        <f>D68*1.05</f>
        <v>0.42525000000000007</v>
      </c>
      <c r="F68" s="182" t="s">
        <v>339</v>
      </c>
    </row>
    <row r="69" spans="1:6" x14ac:dyDescent="0.25">
      <c r="A69" s="181" t="s">
        <v>336</v>
      </c>
      <c r="B69" s="162">
        <v>0.1</v>
      </c>
      <c r="C69" s="172">
        <f>C66</f>
        <v>152</v>
      </c>
      <c r="D69" s="162">
        <f>C69*B69</f>
        <v>15.200000000000001</v>
      </c>
      <c r="E69" s="172">
        <f>D69*1.05</f>
        <v>15.960000000000003</v>
      </c>
      <c r="F69" s="182" t="s">
        <v>334</v>
      </c>
    </row>
    <row r="72" spans="1:6" x14ac:dyDescent="0.25">
      <c r="A72" s="147" t="s">
        <v>301</v>
      </c>
      <c r="B72" s="148"/>
      <c r="C72" s="148"/>
      <c r="D72" s="148"/>
      <c r="E72" s="148"/>
      <c r="F72" s="148"/>
    </row>
    <row r="73" spans="1:6" x14ac:dyDescent="0.25">
      <c r="A73" s="179" t="s">
        <v>302</v>
      </c>
      <c r="B73" s="180" t="s">
        <v>303</v>
      </c>
      <c r="C73" s="180" t="s">
        <v>304</v>
      </c>
      <c r="D73" s="180" t="s">
        <v>305</v>
      </c>
      <c r="E73" s="180" t="s">
        <v>306</v>
      </c>
    </row>
    <row r="74" spans="1:6" x14ac:dyDescent="0.25">
      <c r="A74" s="196" t="s">
        <v>307</v>
      </c>
      <c r="B74" s="197">
        <v>0.05</v>
      </c>
      <c r="C74" s="197">
        <v>69.900000000000006</v>
      </c>
      <c r="D74" s="197">
        <f>C74*B74</f>
        <v>3.4950000000000006</v>
      </c>
      <c r="E74" s="198">
        <f>D74 * 1.22</f>
        <v>4.2639000000000005</v>
      </c>
    </row>
    <row r="75" spans="1:6" x14ac:dyDescent="0.25">
      <c r="A75" s="196" t="s">
        <v>308</v>
      </c>
      <c r="B75" s="197"/>
      <c r="C75" s="197"/>
      <c r="D75" s="197"/>
      <c r="E75" s="198">
        <f>E74</f>
        <v>4.2639000000000005</v>
      </c>
    </row>
    <row r="76" spans="1:6" x14ac:dyDescent="0.25">
      <c r="A76" s="196" t="s">
        <v>365</v>
      </c>
      <c r="B76" s="197"/>
      <c r="C76" s="197"/>
      <c r="D76" s="197"/>
      <c r="E76" s="198"/>
    </row>
    <row r="77" spans="1:6" x14ac:dyDescent="0.25">
      <c r="A77" s="196" t="s">
        <v>309</v>
      </c>
      <c r="B77" s="197">
        <v>0.05</v>
      </c>
      <c r="C77" s="198">
        <v>65.3</v>
      </c>
      <c r="D77" s="197">
        <f t="shared" ref="D77:D78" si="10">C77*B77</f>
        <v>3.2650000000000001</v>
      </c>
      <c r="E77" s="197">
        <f>D77*1.05</f>
        <v>3.4282500000000002</v>
      </c>
    </row>
    <row r="78" spans="1:6" x14ac:dyDescent="0.25">
      <c r="A78" s="196" t="s">
        <v>310</v>
      </c>
      <c r="B78" s="197">
        <v>0.15</v>
      </c>
      <c r="C78" s="198">
        <f>C77</f>
        <v>65.3</v>
      </c>
      <c r="D78" s="197">
        <f t="shared" si="10"/>
        <v>9.7949999999999999</v>
      </c>
      <c r="E78" s="197">
        <f>D78*1.05</f>
        <v>10.284750000000001</v>
      </c>
    </row>
    <row r="79" spans="1:6" x14ac:dyDescent="0.25">
      <c r="A79" s="196" t="s">
        <v>311</v>
      </c>
      <c r="B79" s="197">
        <v>0.1</v>
      </c>
      <c r="C79" s="198">
        <f>C77</f>
        <v>65.3</v>
      </c>
      <c r="D79" s="197">
        <f>C79*B79</f>
        <v>6.53</v>
      </c>
      <c r="E79" s="197">
        <f>D79*1.05</f>
        <v>6.8565000000000005</v>
      </c>
    </row>
    <row r="80" spans="1:6" x14ac:dyDescent="0.25">
      <c r="A80" s="196" t="s">
        <v>312</v>
      </c>
      <c r="B80" s="197" t="s">
        <v>50</v>
      </c>
      <c r="C80" s="198">
        <f>39+45</f>
        <v>84</v>
      </c>
      <c r="D80" s="197"/>
      <c r="E80" s="197"/>
    </row>
    <row r="81" spans="1:6" x14ac:dyDescent="0.25">
      <c r="A81" s="196" t="s">
        <v>313</v>
      </c>
      <c r="B81" s="197" t="s">
        <v>26</v>
      </c>
      <c r="C81" s="198">
        <f>C80*2</f>
        <v>168</v>
      </c>
      <c r="D81" s="197" t="s">
        <v>50</v>
      </c>
      <c r="E81" s="197">
        <f>C81*0.5</f>
        <v>84</v>
      </c>
    </row>
    <row r="82" spans="1:6" x14ac:dyDescent="0.25">
      <c r="A82" s="199" t="s">
        <v>314</v>
      </c>
      <c r="B82" s="197">
        <v>0.1</v>
      </c>
      <c r="C82" s="196">
        <v>4.58</v>
      </c>
      <c r="D82" s="196">
        <f>B82*C82</f>
        <v>0.45800000000000002</v>
      </c>
      <c r="E82" s="196"/>
    </row>
    <row r="83" spans="1:6" x14ac:dyDescent="0.25">
      <c r="A83" s="196" t="s">
        <v>315</v>
      </c>
      <c r="B83" s="200" t="s">
        <v>50</v>
      </c>
      <c r="C83" s="196">
        <v>6.4</v>
      </c>
      <c r="D83" s="196"/>
      <c r="E83" s="196"/>
    </row>
    <row r="84" spans="1:6" x14ac:dyDescent="0.25">
      <c r="A84" s="196" t="s">
        <v>316</v>
      </c>
      <c r="B84" s="197" t="s">
        <v>50</v>
      </c>
      <c r="C84" s="196">
        <v>16</v>
      </c>
      <c r="D84" s="196"/>
      <c r="E84" s="196"/>
    </row>
    <row r="85" spans="1:6" x14ac:dyDescent="0.25">
      <c r="A85" s="196" t="s">
        <v>317</v>
      </c>
      <c r="B85" s="197" t="s">
        <v>26</v>
      </c>
      <c r="C85" s="196">
        <v>24</v>
      </c>
      <c r="D85" s="196"/>
      <c r="E85" s="196"/>
    </row>
    <row r="87" spans="1:6" x14ac:dyDescent="0.25">
      <c r="A87" s="147" t="s">
        <v>348</v>
      </c>
      <c r="B87" s="148"/>
      <c r="C87" s="148"/>
      <c r="D87" s="148"/>
      <c r="E87" s="148"/>
      <c r="F87" s="148"/>
    </row>
    <row r="88" spans="1:6" x14ac:dyDescent="0.25">
      <c r="A88" s="179" t="s">
        <v>349</v>
      </c>
      <c r="B88" s="180" t="s">
        <v>303</v>
      </c>
      <c r="C88" s="180" t="s">
        <v>304</v>
      </c>
      <c r="D88" s="180" t="s">
        <v>305</v>
      </c>
      <c r="E88" s="180" t="s">
        <v>306</v>
      </c>
    </row>
    <row r="89" spans="1:6" ht="40.5" x14ac:dyDescent="0.25">
      <c r="A89" s="21" t="s">
        <v>350</v>
      </c>
      <c r="B89" s="196">
        <v>0.25</v>
      </c>
      <c r="C89" s="196">
        <f>140*0.15</f>
        <v>21</v>
      </c>
      <c r="D89" s="172">
        <f>B89*C89</f>
        <v>5.25</v>
      </c>
      <c r="E89" s="162">
        <f>D89*1.05</f>
        <v>5.5125000000000002</v>
      </c>
    </row>
    <row r="90" spans="1:6" x14ac:dyDescent="0.25">
      <c r="A90" s="181" t="s">
        <v>351</v>
      </c>
      <c r="B90" s="196">
        <v>0.05</v>
      </c>
      <c r="C90" s="196">
        <v>865</v>
      </c>
      <c r="D90" s="172">
        <f>B90*C90</f>
        <v>43.25</v>
      </c>
      <c r="E90" s="162">
        <f>D90*1.05</f>
        <v>45.412500000000001</v>
      </c>
    </row>
    <row r="91" spans="1:6" x14ac:dyDescent="0.25">
      <c r="A91" s="181" t="s">
        <v>352</v>
      </c>
      <c r="B91" s="196"/>
      <c r="C91" s="201"/>
      <c r="D91" s="196"/>
      <c r="E91" s="162"/>
    </row>
    <row r="92" spans="1:6" x14ac:dyDescent="0.25">
      <c r="A92" s="202" t="s">
        <v>353</v>
      </c>
      <c r="B92" s="196"/>
      <c r="C92" s="201">
        <v>865</v>
      </c>
      <c r="D92" s="196"/>
      <c r="E92" s="162"/>
    </row>
    <row r="93" spans="1:6" x14ac:dyDescent="0.25">
      <c r="A93" s="21" t="s">
        <v>354</v>
      </c>
      <c r="B93" s="162">
        <v>0.06</v>
      </c>
      <c r="C93" s="196"/>
      <c r="D93" s="196">
        <f>C92*B93</f>
        <v>51.9</v>
      </c>
      <c r="E93" s="162"/>
    </row>
    <row r="94" spans="1:6" x14ac:dyDescent="0.25">
      <c r="A94" s="202" t="s">
        <v>355</v>
      </c>
      <c r="B94" s="196"/>
      <c r="C94" s="196">
        <v>865</v>
      </c>
      <c r="D94" s="196"/>
      <c r="E94" s="196"/>
    </row>
    <row r="95" spans="1:6" x14ac:dyDescent="0.25">
      <c r="A95" s="21" t="s">
        <v>356</v>
      </c>
      <c r="B95" s="196">
        <v>0.04</v>
      </c>
      <c r="C95" s="196"/>
      <c r="D95" s="196">
        <f>B95*C92</f>
        <v>34.6</v>
      </c>
      <c r="E95" s="196"/>
    </row>
    <row r="97" spans="1:6" x14ac:dyDescent="0.25">
      <c r="A97" s="147" t="s">
        <v>357</v>
      </c>
      <c r="B97" s="148"/>
      <c r="C97" s="148"/>
      <c r="D97" s="148"/>
      <c r="E97" s="148"/>
      <c r="F97" s="148"/>
    </row>
    <row r="98" spans="1:6" x14ac:dyDescent="0.25">
      <c r="A98" s="179" t="s">
        <v>358</v>
      </c>
      <c r="B98" s="180" t="s">
        <v>303</v>
      </c>
      <c r="C98" s="180" t="s">
        <v>304</v>
      </c>
      <c r="D98" s="180" t="s">
        <v>305</v>
      </c>
      <c r="E98" s="180" t="s">
        <v>306</v>
      </c>
    </row>
    <row r="99" spans="1:6" x14ac:dyDescent="0.25">
      <c r="A99" s="21" t="s">
        <v>320</v>
      </c>
      <c r="B99" s="181">
        <v>0.02</v>
      </c>
      <c r="C99" s="162">
        <v>17</v>
      </c>
      <c r="D99" s="162">
        <f>C99*B99</f>
        <v>0.34</v>
      </c>
      <c r="E99" s="172">
        <f>D99*1.22</f>
        <v>0.4148</v>
      </c>
    </row>
    <row r="100" spans="1:6" x14ac:dyDescent="0.25">
      <c r="A100" s="181" t="s">
        <v>308</v>
      </c>
      <c r="B100" s="162"/>
      <c r="C100" s="162"/>
      <c r="D100" s="162"/>
      <c r="E100" s="172">
        <f>E99</f>
        <v>0.4148</v>
      </c>
    </row>
    <row r="101" spans="1:6" x14ac:dyDescent="0.25">
      <c r="A101" s="181" t="s">
        <v>364</v>
      </c>
      <c r="B101" s="162"/>
      <c r="C101" s="162"/>
      <c r="D101" s="162"/>
      <c r="E101" s="172"/>
    </row>
    <row r="102" spans="1:6" x14ac:dyDescent="0.25">
      <c r="A102" s="181" t="s">
        <v>309</v>
      </c>
      <c r="B102" s="162">
        <v>0.05</v>
      </c>
      <c r="C102" s="172">
        <v>23</v>
      </c>
      <c r="D102" s="162">
        <f t="shared" ref="D102:D103" si="11">C102*B102</f>
        <v>1.1500000000000001</v>
      </c>
      <c r="E102" s="162">
        <f>D102*1.05</f>
        <v>1.2075000000000002</v>
      </c>
    </row>
    <row r="103" spans="1:6" x14ac:dyDescent="0.25">
      <c r="A103" s="181" t="s">
        <v>310</v>
      </c>
      <c r="B103" s="162">
        <v>0.15</v>
      </c>
      <c r="C103" s="172">
        <f>C102</f>
        <v>23</v>
      </c>
      <c r="D103" s="162">
        <f t="shared" si="11"/>
        <v>3.4499999999999997</v>
      </c>
      <c r="E103" s="162">
        <f>D103*1.05</f>
        <v>3.6225000000000001</v>
      </c>
    </row>
    <row r="104" spans="1:6" ht="27" x14ac:dyDescent="0.25">
      <c r="A104" s="21" t="s">
        <v>359</v>
      </c>
      <c r="B104" s="162">
        <v>0.05</v>
      </c>
      <c r="C104" s="172">
        <f>C102</f>
        <v>23</v>
      </c>
      <c r="D104" s="162">
        <f>C104*B104</f>
        <v>1.1500000000000001</v>
      </c>
      <c r="E104" s="162">
        <f>D104*1.05</f>
        <v>1.2075000000000002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7</vt:i4>
      </vt:variant>
    </vt:vector>
  </HeadingPairs>
  <TitlesOfParts>
    <vt:vector size="7" baseType="lpstr">
      <vt:lpstr>Bilance stavby</vt:lpstr>
      <vt:lpstr>Asanace_E1</vt:lpstr>
      <vt:lpstr>Výkaz výměr</vt:lpstr>
      <vt:lpstr>Tecnické prvky</vt:lpstr>
      <vt:lpstr>Vegetační prvky</vt:lpstr>
      <vt:lpstr>Výsadba záhonů</vt:lpstr>
      <vt:lpstr>Zpevněné plochy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Atelier Krejcirik</dc:creator>
  <cp:lastModifiedBy>Atelier Krejcirik</cp:lastModifiedBy>
  <dcterms:created xsi:type="dcterms:W3CDTF">2021-02-02T08:12:14Z</dcterms:created>
  <dcterms:modified xsi:type="dcterms:W3CDTF">2021-02-02T09:15:27Z</dcterms:modified>
</cp:coreProperties>
</file>